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as\OneDrive\Dokumenty\arch2018\DiK Janák\Trutnov-Poříčí, ul. Petříkovická - nasvětlení míst pro přecházení\"/>
    </mc:Choice>
  </mc:AlternateContent>
  <xr:revisionPtr revIDLastSave="19" documentId="6_{27730A59-416F-42BC-8826-7F472ED8C079}" xr6:coauthVersionLast="32" xr6:coauthVersionMax="32" xr10:uidLastSave="{BF06E797-FCB4-4AAD-BE67-03F062564B65}"/>
  <bookViews>
    <workbookView xWindow="240" yWindow="120" windowWidth="18060" windowHeight="7050" activeTab="2" xr2:uid="{00000000-000D-0000-FFFF-FFFF00000000}"/>
  </bookViews>
  <sheets>
    <sheet name="Titulní list rozpočtu" sheetId="1" r:id="rId1"/>
    <sheet name="Rekapitulace" sheetId="2" r:id="rId2"/>
    <sheet name="Položky všech ceníků" sheetId="3" r:id="rId3"/>
  </sheets>
  <definedNames>
    <definedName name="_xlnm.Print_Titles" localSheetId="2">'Položky všech ceníků'!$1:$7</definedName>
    <definedName name="_xlnm.Print_Titles" localSheetId="0">'Titulní list rozpočtu'!$1:$7</definedName>
  </definedNames>
  <calcPr calcId="179017"/>
</workbook>
</file>

<file path=xl/calcChain.xml><?xml version="1.0" encoding="utf-8"?>
<calcChain xmlns="http://schemas.openxmlformats.org/spreadsheetml/2006/main">
  <c r="G143" i="3" l="1"/>
  <c r="G141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7" i="3"/>
  <c r="G115" i="3"/>
  <c r="G114" i="3"/>
  <c r="G112" i="3"/>
  <c r="G111" i="3"/>
  <c r="G109" i="3"/>
  <c r="D146" i="3" s="1"/>
  <c r="G146" i="3" s="1"/>
  <c r="G107" i="3"/>
  <c r="G106" i="3"/>
  <c r="G96" i="3"/>
  <c r="G95" i="3"/>
  <c r="G94" i="3"/>
  <c r="G93" i="3"/>
  <c r="G92" i="3"/>
  <c r="G91" i="3"/>
  <c r="G90" i="3"/>
  <c r="G89" i="3"/>
  <c r="G87" i="3"/>
  <c r="G86" i="3"/>
  <c r="G85" i="3"/>
  <c r="G75" i="3"/>
  <c r="G73" i="3"/>
  <c r="G71" i="3"/>
  <c r="G69" i="3"/>
  <c r="G68" i="3"/>
  <c r="G67" i="3"/>
  <c r="G66" i="3"/>
  <c r="G65" i="3"/>
  <c r="G64" i="3"/>
  <c r="G63" i="3"/>
  <c r="G62" i="3"/>
  <c r="G61" i="3"/>
  <c r="G60" i="3"/>
  <c r="G58" i="3"/>
  <c r="G56" i="3"/>
  <c r="G55" i="3"/>
  <c r="G53" i="3"/>
  <c r="G51" i="3"/>
  <c r="G48" i="3"/>
  <c r="G47" i="3"/>
  <c r="G46" i="3"/>
  <c r="G44" i="3"/>
  <c r="G43" i="3"/>
  <c r="G41" i="3"/>
  <c r="G31" i="3"/>
  <c r="G30" i="3"/>
  <c r="G28" i="3"/>
  <c r="G26" i="3"/>
  <c r="G24" i="3"/>
  <c r="G22" i="3"/>
  <c r="G21" i="3"/>
  <c r="G19" i="3"/>
  <c r="G17" i="3"/>
  <c r="G15" i="3"/>
  <c r="G14" i="3"/>
  <c r="G12" i="3"/>
  <c r="G144" i="3" l="1"/>
  <c r="G147" i="3" s="1"/>
  <c r="D14" i="2" s="1"/>
  <c r="G97" i="3"/>
  <c r="D18" i="2" s="1"/>
  <c r="D19" i="2" s="1"/>
  <c r="G49" i="3"/>
  <c r="D12" i="2" s="1"/>
  <c r="G76" i="3"/>
  <c r="D13" i="2" s="1"/>
  <c r="G32" i="3"/>
  <c r="D11" i="2" s="1"/>
  <c r="D15" i="2" l="1"/>
  <c r="D21" i="2" s="1"/>
</calcChain>
</file>

<file path=xl/sharedStrings.xml><?xml version="1.0" encoding="utf-8"?>
<sst xmlns="http://schemas.openxmlformats.org/spreadsheetml/2006/main" count="507" uniqueCount="261">
  <si>
    <r>
      <rPr>
        <b/>
        <sz val="16"/>
        <color rgb="FFFF0000"/>
        <rFont val="Arial"/>
      </rPr>
      <t>Sollertia spol. s r.o.</t>
    </r>
  </si>
  <si>
    <t>Lipová 93, 541 01 Trutnov, tel./fax 499 814092, mobil 604 973681</t>
  </si>
  <si>
    <t>e-mail: podlipny@sollertia.cz, web: www.sollertia.cz</t>
  </si>
  <si>
    <t xml:space="preserve">Zpracováno programem firmy SELPO Broumy, tel. +420 603 525768 </t>
  </si>
  <si>
    <t>Zakázka číslo:</t>
  </si>
  <si>
    <t>011/08</t>
  </si>
  <si>
    <t>Název:</t>
  </si>
  <si>
    <t>Trutnov - Poříčí, chodníky v ul. Petříkovická</t>
  </si>
  <si>
    <t/>
  </si>
  <si>
    <t>D.1.4 Veřejné osvětlení</t>
  </si>
  <si>
    <t>Investor:</t>
  </si>
  <si>
    <t xml:space="preserve">Město Trutnov, </t>
  </si>
  <si>
    <t>Slovanské nám. 165,  Trutnov</t>
  </si>
  <si>
    <t>vypracoval:</t>
  </si>
  <si>
    <t>Lukáš Jirásek</t>
  </si>
  <si>
    <t>e-mail:</t>
  </si>
  <si>
    <t>dne:</t>
  </si>
  <si>
    <t>15.05.2018</t>
  </si>
  <si>
    <t>Rekapitulace</t>
  </si>
  <si>
    <t>Kap.</t>
  </si>
  <si>
    <t>Popis položky</t>
  </si>
  <si>
    <t>Základ DPH</t>
  </si>
  <si>
    <t>A.</t>
  </si>
  <si>
    <t>UPRAVENÉ ROZPOČTOVÉ NÁKLADY</t>
  </si>
  <si>
    <t>1.</t>
  </si>
  <si>
    <t>2.</t>
  </si>
  <si>
    <t>3.</t>
  </si>
  <si>
    <t>4.</t>
  </si>
  <si>
    <t>5.</t>
  </si>
  <si>
    <t>CELKEM URN</t>
  </si>
  <si>
    <t>Σ</t>
  </si>
  <si>
    <t>REKAPITULACE CELKEM</t>
  </si>
  <si>
    <t>46-M - Zemní a pomocné stavební práce při elektromontážích</t>
  </si>
  <si>
    <t>Poř.č.</t>
  </si>
  <si>
    <t>Číslo pol.</t>
  </si>
  <si>
    <t>Cena/jedn. [Kč]</t>
  </si>
  <si>
    <t>Množství</t>
  </si>
  <si>
    <t>Jedn.</t>
  </si>
  <si>
    <t>Celkem [Kč]</t>
  </si>
  <si>
    <t>460010024</t>
  </si>
  <si>
    <t>vytyč.trati kab.vedení v zastavěném prostoru</t>
  </si>
  <si>
    <t>0,19</t>
  </si>
  <si>
    <t>km</t>
  </si>
  <si>
    <t>(16+9)+44+4+21+(51+45)=190m</t>
  </si>
  <si>
    <t>460050704</t>
  </si>
  <si>
    <t>jáma pro stožár VO, vč. odstranění krytu a podkladu komunikace, tř.4</t>
  </si>
  <si>
    <t>8,00</t>
  </si>
  <si>
    <t>ks</t>
  </si>
  <si>
    <t>460080014</t>
  </si>
  <si>
    <t>betonový základ do rostlé zeminy bez bednění, tř. C 16/20</t>
  </si>
  <si>
    <t>4,00</t>
  </si>
  <si>
    <t>m3</t>
  </si>
  <si>
    <t>8*0,5=4m3</t>
  </si>
  <si>
    <t>460150124</t>
  </si>
  <si>
    <t>kabel.rýha 35cm/šíř. 40cm/hl. zem.tř.4</t>
  </si>
  <si>
    <t>124,00</t>
  </si>
  <si>
    <t>m</t>
  </si>
  <si>
    <t>460150154</t>
  </si>
  <si>
    <t>kabel.rýha 35cm šíř. 70cm hl. zem.tř.4</t>
  </si>
  <si>
    <t>38,00</t>
  </si>
  <si>
    <t>16+4+(11+7)=38m</t>
  </si>
  <si>
    <t>460150304</t>
  </si>
  <si>
    <t>kabel.rýha 50cm/šíř. 120cm/hl. zem.tř.4</t>
  </si>
  <si>
    <t>11,00</t>
  </si>
  <si>
    <t>460490012</t>
  </si>
  <si>
    <t>fólie výstražná z PVC šířky 22cm</t>
  </si>
  <si>
    <t>190,00</t>
  </si>
  <si>
    <t>460510054</t>
  </si>
  <si>
    <t>kabel.prostup z HDPE roury světl.do 10.5cm</t>
  </si>
  <si>
    <t>245,00</t>
  </si>
  <si>
    <t>21+14+49+9+35+66+51=245m</t>
  </si>
  <si>
    <t>460560124</t>
  </si>
  <si>
    <t>ruč.zához.kab.rýhy 35cm šíř.40cm hl.zem.tř.4</t>
  </si>
  <si>
    <t>9+44+(6+6)+(6+19)+(14+20)=124m</t>
  </si>
  <si>
    <t>460560154</t>
  </si>
  <si>
    <t>ruč.zához.kab.rýhy 35cm šíř.70cm hl.zem.tř.4</t>
  </si>
  <si>
    <t>460560304</t>
  </si>
  <si>
    <t>ruč.zához.kab.rýhy 50cm šíř.120cm hl.zem.tř.4</t>
  </si>
  <si>
    <t>460600023</t>
  </si>
  <si>
    <t>odvoz zeminy do 1km</t>
  </si>
  <si>
    <t>800-741 - Elektroinstalace - silnoproud</t>
  </si>
  <si>
    <t>741 12-3401</t>
  </si>
  <si>
    <t>AYKYz 4x16mm2 750V (pro opětovnou montáž)</t>
  </si>
  <si>
    <t>105,00</t>
  </si>
  <si>
    <t>29+41+35=105m</t>
  </si>
  <si>
    <t>741 37-3002</t>
  </si>
  <si>
    <t>svítidlo na výložník (pro opětovnou montáž)</t>
  </si>
  <si>
    <t>1,00</t>
  </si>
  <si>
    <t>741 37-9992R</t>
  </si>
  <si>
    <t>stožár ocelový silniční do 12m (pro opětovnou montáž)</t>
  </si>
  <si>
    <t>31+2=33ks</t>
  </si>
  <si>
    <t>741 37-9993R</t>
  </si>
  <si>
    <t>výložník na sloup ocel. 1-rám. do hmotnosti 35kg (pro opětovnou montáž)</t>
  </si>
  <si>
    <t>741 37-9994R</t>
  </si>
  <si>
    <t>elektrovýzbroj stožáru pro 1 okruh (pro opětovnou montáž)</t>
  </si>
  <si>
    <t>741 37-9996R</t>
  </si>
  <si>
    <t>konzola venkovního vedení NN - sloupových, jednoduchých (pro opětovnou montáž)</t>
  </si>
  <si>
    <t>741 12-2211</t>
  </si>
  <si>
    <t>CYKY-J 3x1.5 až 6mm2 750V</t>
  </si>
  <si>
    <t>92,00</t>
  </si>
  <si>
    <t>(9+10)+(13+12)+(12+10+10)+(8+8)=92m</t>
  </si>
  <si>
    <t>741 12-3224</t>
  </si>
  <si>
    <t>AYKY-J 4x16mm2 750V</t>
  </si>
  <si>
    <t>AYKYz 4x16mm2 750V</t>
  </si>
  <si>
    <t>30,00</t>
  </si>
  <si>
    <t>741 13-0001</t>
  </si>
  <si>
    <t>ukonč.vod.v rozv.vč.zap.a konc.do 2.5mm2</t>
  </si>
  <si>
    <t>54,00</t>
  </si>
  <si>
    <t>(2*3)*9=54ks</t>
  </si>
  <si>
    <t>741 13-0006</t>
  </si>
  <si>
    <t>ukonč.vod.v rozv.vč.zap.a konc.do 16mm2</t>
  </si>
  <si>
    <t>56,00</t>
  </si>
  <si>
    <t>(4*4)+(4*6)+(4*4)=56ks</t>
  </si>
  <si>
    <t>ukončení 1 žilových vodičů do 16mm2</t>
  </si>
  <si>
    <t>741 32-0041</t>
  </si>
  <si>
    <t>pojistka vložka do 60A se styčným kroužkem</t>
  </si>
  <si>
    <t>9,00</t>
  </si>
  <si>
    <t>svítidlo na výložník</t>
  </si>
  <si>
    <t>741 37-9991R</t>
  </si>
  <si>
    <t>stožár parkový ocelový</t>
  </si>
  <si>
    <t>2,00</t>
  </si>
  <si>
    <t>stožár ocelový silniční do 12m</t>
  </si>
  <si>
    <t>6,00</t>
  </si>
  <si>
    <t>výložník na sloup ocel. 1-rám. do hmotnosti 35kg</t>
  </si>
  <si>
    <t>elektrovýzbroj stožáru pro 1 okruh</t>
  </si>
  <si>
    <t>7,00</t>
  </si>
  <si>
    <t>741 37-9995R</t>
  </si>
  <si>
    <t>elektrovýzbroj stožáru pro 2 okruhy</t>
  </si>
  <si>
    <t>konzola venkovního vedení NN - sloupových, jednoduchých</t>
  </si>
  <si>
    <t>741 41-0021</t>
  </si>
  <si>
    <t>uzem. v zemi FeZn 30x4mm vč.svorek;propoj.aj.</t>
  </si>
  <si>
    <t>170,00</t>
  </si>
  <si>
    <t>16+9+44+4+5+5+16+26+45=170m</t>
  </si>
  <si>
    <t>741 41-0041</t>
  </si>
  <si>
    <t>uzem. v zemi FeZn R=8-10 mm vč.svorek;propoj.aj.</t>
  </si>
  <si>
    <t>36,00</t>
  </si>
  <si>
    <t>11+9+(2*8)=36m</t>
  </si>
  <si>
    <t>741 42-0022</t>
  </si>
  <si>
    <t>svorky hromosv.nad 2 šrouby(ST;SJ;SK;SZ;SR01;02)</t>
  </si>
  <si>
    <t>13,00</t>
  </si>
  <si>
    <t>1+(1+1+1+1+8)=13ks</t>
  </si>
  <si>
    <t>741 81-0002</t>
  </si>
  <si>
    <t>celková prohlídka, zkoušení, měření a vyhotovení revizní zprávy, přes 100 do 500tis Kč</t>
  </si>
  <si>
    <t>Ostatní a vedlejší náklady</t>
  </si>
  <si>
    <t>00001</t>
  </si>
  <si>
    <t>napojení ve stávajícím svítidle VO</t>
  </si>
  <si>
    <t>00002</t>
  </si>
  <si>
    <t>napojení na stávající uzemnění</t>
  </si>
  <si>
    <t>00003</t>
  </si>
  <si>
    <t>přípatek za zatahování kabelu do chráničky</t>
  </si>
  <si>
    <t>00004</t>
  </si>
  <si>
    <t>uzemnění - ochrana proti korozi</t>
  </si>
  <si>
    <t>00005</t>
  </si>
  <si>
    <t>poplatek za recyklaci svítidla</t>
  </si>
  <si>
    <t>00006</t>
  </si>
  <si>
    <t>zaměření skutečného provedení VO</t>
  </si>
  <si>
    <t>00007</t>
  </si>
  <si>
    <t>zařízení staveniště</t>
  </si>
  <si>
    <t>00008</t>
  </si>
  <si>
    <t>náklady na dopravu</t>
  </si>
  <si>
    <t>00009</t>
  </si>
  <si>
    <t>koordinace prací s investorem a dodavatelem stavby</t>
  </si>
  <si>
    <t>00010</t>
  </si>
  <si>
    <t>komplexní zkoušky, vč. vypracování harmonogramu</t>
  </si>
  <si>
    <t>00011</t>
  </si>
  <si>
    <t>dokumentace skutečného provedení stavby</t>
  </si>
  <si>
    <t>Materiály</t>
  </si>
  <si>
    <t>00925</t>
  </si>
  <si>
    <t>pojistková vložka 6A</t>
  </si>
  <si>
    <t>01403</t>
  </si>
  <si>
    <t>FeZn 30x4mm</t>
  </si>
  <si>
    <t>01404</t>
  </si>
  <si>
    <t>FeZn R=10mm s PVC izolací</t>
  </si>
  <si>
    <t>01430</t>
  </si>
  <si>
    <t>svorka SR02</t>
  </si>
  <si>
    <t>01431</t>
  </si>
  <si>
    <t>svorka SR03</t>
  </si>
  <si>
    <t>1+1+1+1+8=12x</t>
  </si>
  <si>
    <t>01594</t>
  </si>
  <si>
    <t>kabelové oko na FeZn drát 10mm2, vč. pérové a vějířové podložky</t>
  </si>
  <si>
    <t>02134</t>
  </si>
  <si>
    <t>1-AYKY-J 4x16mm2</t>
  </si>
  <si>
    <t>02985</t>
  </si>
  <si>
    <t>CYKY-J 3x1.5mm2</t>
  </si>
  <si>
    <t>48001</t>
  </si>
  <si>
    <t>sadové svítidlo, zdroj LED 28W, 3476lm, 4000°K, 390x230x133mm, optika s vyzařovací charakteristikou Extra široká silniční - typ dle správce VO</t>
  </si>
  <si>
    <t>48002</t>
  </si>
  <si>
    <t>sadové svítidlo, zdroj LED 28W, 3769lm, 4000°K, 390x230x133mm, optika s vyzařovací charakteristikou Pro úzké vozovky - typ dle správce VO</t>
  </si>
  <si>
    <t>48003</t>
  </si>
  <si>
    <t>svítidlo pro nasvětlení místa pro přecházení, zdroj LED 78W, 8973lm, 5700°K, 655x362x155mm, pravostranná vyzařovací charakteristika - typ dle správce VO</t>
  </si>
  <si>
    <t>48007</t>
  </si>
  <si>
    <t>svítidlo pro nasvětlení místa pro přecházení, zdroj LED 71W, 7573lm, 5700°K, 674x436x132mm, levostranná vyzařovací charakteristika - typ dle správce VO</t>
  </si>
  <si>
    <t>48008</t>
  </si>
  <si>
    <t>svítidlo pro nasvětlení místa pro přecházení, zdroj LED 71W, 7573lm, 5700°K, 674x436x132mm, pravostranná vyzařovací charakteristika - typ dle správce VO</t>
  </si>
  <si>
    <t>48011</t>
  </si>
  <si>
    <t>ocelový sadový třístupňový bezpatickový stožár 6,3m - 133mm-89mm+60mm, žárový zinek - typ dle investora</t>
  </si>
  <si>
    <t>48012</t>
  </si>
  <si>
    <t>ocelový silniční  třístupňový bezpaticový stožár 7,2m, 133mm-89mm-76mm, žárový zinek - typ dle správce VO</t>
  </si>
  <si>
    <t>48013</t>
  </si>
  <si>
    <t>ocelový silniční  třístupňový bezpaticový stožár 7,2m, 133mm-108mm-89mm, žárový zinek - typ dle správce VO</t>
  </si>
  <si>
    <t>48014</t>
  </si>
  <si>
    <t>ocelový silniční  třístupňový bezpaticový stožár 7,5m, 168mm-133mm-114mm, žárový zinek - typ dle správce VO</t>
  </si>
  <si>
    <t>48015</t>
  </si>
  <si>
    <t>ocelový silniční  třístupňový bezpaticový stožár 7,7m, 159mm-133mm-114mm, žárový zinek - typ dle správce VO</t>
  </si>
  <si>
    <t>48021</t>
  </si>
  <si>
    <t>ocelový obloukový sadový jednoramenný výložník, délka vyložení 0,5m, žárový zinek - typ dle správce VO</t>
  </si>
  <si>
    <t>48022</t>
  </si>
  <si>
    <t>ocelový obloukový jednoramenný výložník, délka vyložení 1,5m, žárový zinek - typ dle správce VO</t>
  </si>
  <si>
    <t>48023</t>
  </si>
  <si>
    <t>ocelový rovný jednoramenný výložník, délka vyložení 1,5m, žárový zinek - typ dle správce VO</t>
  </si>
  <si>
    <t>48024</t>
  </si>
  <si>
    <t>ocelový rovný jednoramenný výložník, délka vyložení 2,0m, žárový zinek - typ dle správce VO</t>
  </si>
  <si>
    <t>48025</t>
  </si>
  <si>
    <t>ocelový rovný jednoramenný výložník, délka vyložení 2,5m, žárový zinek - typ dle správce VO</t>
  </si>
  <si>
    <t>48026</t>
  </si>
  <si>
    <t>ocelový rovný zalomený jednoramenný výložník, zalomení 90°, délka vyložení 2+1m, žárový zinek - typ dle správce VO</t>
  </si>
  <si>
    <t>48027</t>
  </si>
  <si>
    <t>ocelový rovný zalomený jednoramenný výložník, zalomení 90°, délka vyložení 3+2m, žárový zinek - typ dle správce VO</t>
  </si>
  <si>
    <t>48028</t>
  </si>
  <si>
    <t>ocelový objímkový rovný zalomený jednoramenný výložník, zalomení 90°, délka vyložení 3+2m, žárový zinek - typ dle správce VO</t>
  </si>
  <si>
    <t>48121</t>
  </si>
  <si>
    <t>stožárová svorkovnice, 1 pojistka</t>
  </si>
  <si>
    <t>48122</t>
  </si>
  <si>
    <t>stožárová svorkovnice, 2 pojistky</t>
  </si>
  <si>
    <t>90001</t>
  </si>
  <si>
    <t>fólie z polyetylenu šíře 220mm</t>
  </si>
  <si>
    <t>90020</t>
  </si>
  <si>
    <t>chránička ohebná korugovaná HDPE40</t>
  </si>
  <si>
    <t>90040</t>
  </si>
  <si>
    <t>PVC potrubí KG SN4 DN 250, 2000mm</t>
  </si>
  <si>
    <t>Sollertia spol. s r.o.</t>
  </si>
  <si>
    <t>Zpracováno programem firmy SELPO Broumy, tel. +420 603 525768</t>
  </si>
  <si>
    <t>Zemní a pomocné stavební práce při elektromontážích celkem:</t>
  </si>
  <si>
    <t>Elektroinstalace - silnoproud demontáž celkem:</t>
  </si>
  <si>
    <t>Elektroinstalace - silnoproud montáž celkem:</t>
  </si>
  <si>
    <t>Ostatní a vedlejší náklady celkem:</t>
  </si>
  <si>
    <t>Materiály celkem:</t>
  </si>
  <si>
    <t>Prořez</t>
  </si>
  <si>
    <t>%</t>
  </si>
  <si>
    <t>Materiály vč. prořezu celkem:</t>
  </si>
  <si>
    <r>
      <rPr>
        <b/>
        <sz val="16"/>
        <color rgb="FFFF0000"/>
        <rFont val="Arial"/>
        <family val="2"/>
        <charset val="238"/>
      </rPr>
      <t>Sollertia spol. s r.o.</t>
    </r>
  </si>
  <si>
    <t xml:space="preserve">Zpracováno programem firmy SELPO Broumy, tel. 603 525768 </t>
  </si>
  <si>
    <t>46-M - Zemní a pomocné stavební práce při elektromontážích - MONTÁŽ</t>
  </si>
  <si>
    <t>800-741 - Elektroinstalace - silnoproud - MONTÁŽ</t>
  </si>
  <si>
    <t>MATERIÁLY (včetně prořezu)</t>
  </si>
  <si>
    <t>B.</t>
  </si>
  <si>
    <t>OSTATNÍ A VEDLEJŠÍ NÁKLADY</t>
  </si>
  <si>
    <t>CELKEM OSTATNÍ A VEDLEJŠÍ NÁKLADY</t>
  </si>
  <si>
    <t>800-741 - Elektroinstalace - silnoproud - DEMONTÁŽ</t>
  </si>
  <si>
    <t>jirasek@sollertia.cz</t>
  </si>
  <si>
    <t>Výkresová dokumentace :</t>
  </si>
  <si>
    <t>C.1.4.2b</t>
  </si>
  <si>
    <t>Vzorový příčný řez se stožárem VO</t>
  </si>
  <si>
    <t>C.1.4.2a-2</t>
  </si>
  <si>
    <t>Situace - 2. část</t>
  </si>
  <si>
    <t>C.1.4.2a-1</t>
  </si>
  <si>
    <t>Situace - 1. část</t>
  </si>
  <si>
    <t>Výkres stožárů se svítidlem</t>
  </si>
  <si>
    <t>C.1.4.2c</t>
  </si>
  <si>
    <t>Soupis prací dle projektové dokumentace DUR+DSP z 4.2018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</si>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</sst>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164" formatCode="[$-10405]#,##0.00;\-#,##0.00"/>
    <numFmt numFmtId="165" formatCode="#,##0.00\ &quot;Kč&quot;"/>
  </numFmts>
  <fonts count="2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i/>
      <sz val="8.25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6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.25"/>
      <color rgb="FF000000"/>
      <name val="Arial"/>
      <family val="2"/>
      <charset val="238"/>
    </font>
    <font>
      <i/>
      <sz val="8.25"/>
      <color rgb="FF000000"/>
      <name val="Arial"/>
      <family val="2"/>
      <charset val="238"/>
    </font>
    <font>
      <sz val="8"/>
      <name val="Calibri"/>
      <family val="2"/>
      <charset val="238"/>
    </font>
    <font>
      <b/>
      <sz val="8.25"/>
      <name val="Arial"/>
      <family val="2"/>
      <charset val="238"/>
    </font>
    <font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83"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/>
    </xf>
    <xf numFmtId="0" fontId="2" fillId="3" borderId="0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right"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right"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9" fillId="0" borderId="11" xfId="1" applyNumberFormat="1" applyFont="1" applyFill="1" applyBorder="1" applyAlignment="1">
      <alignment horizontal="right" vertical="top" wrapText="1" readingOrder="1"/>
    </xf>
    <xf numFmtId="0" fontId="9" fillId="0" borderId="11" xfId="1" applyNumberFormat="1" applyFont="1" applyFill="1" applyBorder="1" applyAlignment="1">
      <alignment vertical="top" wrapText="1" readingOrder="1"/>
    </xf>
    <xf numFmtId="165" fontId="21" fillId="0" borderId="11" xfId="1" applyNumberFormat="1" applyFont="1" applyFill="1" applyBorder="1" applyAlignment="1">
      <alignment horizontal="right" vertical="top" wrapText="1" readingOrder="1"/>
    </xf>
    <xf numFmtId="0" fontId="2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20" fillId="0" borderId="11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vertical="center" wrapText="1" readingOrder="1"/>
    </xf>
    <xf numFmtId="164" fontId="9" fillId="0" borderId="0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vertical="center"/>
    </xf>
    <xf numFmtId="0" fontId="11" fillId="0" borderId="0" xfId="1" applyNumberFormat="1" applyFont="1" applyFill="1" applyBorder="1" applyAlignment="1">
      <alignment vertical="center" wrapText="1" readingOrder="1"/>
    </xf>
    <xf numFmtId="0" fontId="12" fillId="0" borderId="0" xfId="1" applyNumberFormat="1" applyFont="1" applyFill="1" applyBorder="1" applyAlignment="1">
      <alignment vertical="center" wrapText="1" readingOrder="1"/>
    </xf>
    <xf numFmtId="0" fontId="24" fillId="0" borderId="0" xfId="1" applyNumberFormat="1" applyFont="1" applyFill="1" applyBorder="1" applyAlignment="1">
      <alignment vertical="center" wrapText="1" readingOrder="1"/>
    </xf>
    <xf numFmtId="0" fontId="14" fillId="0" borderId="0" xfId="0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vertical="center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4" fillId="0" borderId="11" xfId="0" applyFont="1" applyFill="1" applyBorder="1"/>
    <xf numFmtId="0" fontId="25" fillId="0" borderId="0" xfId="0" applyFont="1" applyFill="1" applyBorder="1" applyAlignment="1">
      <alignment horizontal="right"/>
    </xf>
    <xf numFmtId="0" fontId="26" fillId="0" borderId="9" xfId="1" applyNumberFormat="1" applyFont="1" applyFill="1" applyBorder="1" applyAlignment="1">
      <alignment horizontal="right" vertical="center" wrapText="1" readingOrder="1"/>
    </xf>
    <xf numFmtId="0" fontId="26" fillId="0" borderId="9" xfId="1" applyNumberFormat="1" applyFont="1" applyFill="1" applyBorder="1" applyAlignment="1">
      <alignment vertical="center" wrapText="1" readingOrder="1"/>
    </xf>
    <xf numFmtId="0" fontId="26" fillId="0" borderId="12" xfId="1" applyNumberFormat="1" applyFont="1" applyFill="1" applyBorder="1" applyAlignment="1">
      <alignment horizontal="right" vertical="center" wrapText="1" readingOrder="1"/>
    </xf>
    <xf numFmtId="0" fontId="23" fillId="0" borderId="1" xfId="1" applyNumberFormat="1" applyFont="1" applyFill="1" applyBorder="1" applyAlignment="1">
      <alignment horizontal="left" vertical="center" wrapText="1" readingOrder="1"/>
    </xf>
    <xf numFmtId="0" fontId="23" fillId="0" borderId="0" xfId="1" applyNumberFormat="1" applyFont="1" applyFill="1" applyBorder="1" applyAlignment="1">
      <alignment vertical="center" wrapText="1" readingOrder="1"/>
    </xf>
    <xf numFmtId="0" fontId="23" fillId="0" borderId="1" xfId="1" applyNumberFormat="1" applyFont="1" applyFill="1" applyBorder="1" applyAlignment="1">
      <alignment horizontal="right" vertical="center" wrapText="1" readingOrder="1"/>
    </xf>
    <xf numFmtId="165" fontId="23" fillId="0" borderId="0" xfId="1" applyNumberFormat="1" applyFont="1" applyFill="1" applyBorder="1" applyAlignment="1">
      <alignment horizontal="right" vertical="center" wrapText="1" readingOrder="1"/>
    </xf>
    <xf numFmtId="0" fontId="20" fillId="0" borderId="0" xfId="1" applyNumberFormat="1" applyFont="1" applyFill="1" applyBorder="1" applyAlignment="1">
      <alignment horizontal="right" vertical="center" wrapText="1" readingOrder="1"/>
    </xf>
    <xf numFmtId="7" fontId="20" fillId="0" borderId="0" xfId="1" applyNumberFormat="1" applyFont="1" applyFill="1" applyBorder="1" applyAlignment="1">
      <alignment horizontal="right" vertical="center" wrapText="1" readingOrder="1"/>
    </xf>
    <xf numFmtId="165" fontId="20" fillId="0" borderId="0" xfId="1" applyNumberFormat="1" applyFont="1" applyFill="1" applyBorder="1" applyAlignment="1">
      <alignment horizontal="right" vertical="center" wrapText="1" readingOrder="1"/>
    </xf>
    <xf numFmtId="0" fontId="20" fillId="0" borderId="13" xfId="1" applyNumberFormat="1" applyFont="1" applyFill="1" applyBorder="1" applyAlignment="1">
      <alignment horizontal="right" vertical="center" wrapText="1" readingOrder="1"/>
    </xf>
    <xf numFmtId="0" fontId="20" fillId="0" borderId="13" xfId="1" applyNumberFormat="1" applyFont="1" applyFill="1" applyBorder="1" applyAlignment="1">
      <alignment vertical="center" wrapText="1" readingOrder="1"/>
    </xf>
    <xf numFmtId="165" fontId="20" fillId="0" borderId="13" xfId="1" applyNumberFormat="1" applyFont="1" applyFill="1" applyBorder="1" applyAlignment="1">
      <alignment horizontal="right" vertical="center" wrapText="1" readingOrder="1"/>
    </xf>
    <xf numFmtId="0" fontId="23" fillId="0" borderId="0" xfId="1" applyNumberFormat="1" applyFont="1" applyFill="1" applyBorder="1" applyAlignment="1">
      <alignment horizontal="left" vertical="center" wrapText="1" readingOrder="1"/>
    </xf>
    <xf numFmtId="7" fontId="23" fillId="0" borderId="0" xfId="1" applyNumberFormat="1" applyFont="1" applyFill="1" applyBorder="1" applyAlignment="1">
      <alignment horizontal="right" vertical="center" wrapText="1" readingOrder="1"/>
    </xf>
    <xf numFmtId="7" fontId="20" fillId="0" borderId="13" xfId="1" applyNumberFormat="1" applyFont="1" applyFill="1" applyBorder="1" applyAlignment="1">
      <alignment horizontal="right" vertical="center" wrapText="1" readingOrder="1"/>
    </xf>
    <xf numFmtId="0" fontId="23" fillId="0" borderId="14" xfId="1" applyNumberFormat="1" applyFont="1" applyFill="1" applyBorder="1" applyAlignment="1">
      <alignment horizontal="left" vertical="center" wrapText="1" readingOrder="1"/>
    </xf>
    <xf numFmtId="0" fontId="23" fillId="0" borderId="14" xfId="1" applyNumberFormat="1" applyFont="1" applyFill="1" applyBorder="1" applyAlignment="1">
      <alignment vertical="center" wrapText="1" readingOrder="1"/>
    </xf>
    <xf numFmtId="0" fontId="23" fillId="0" borderId="14" xfId="1" applyNumberFormat="1" applyFont="1" applyFill="1" applyBorder="1" applyAlignment="1">
      <alignment horizontal="right" vertical="center" wrapText="1" readingOrder="1"/>
    </xf>
    <xf numFmtId="7" fontId="23" fillId="0" borderId="14" xfId="1" applyNumberFormat="1" applyFont="1" applyFill="1" applyBorder="1" applyAlignment="1">
      <alignment horizontal="right" vertical="center" wrapText="1" readingOrder="1"/>
    </xf>
    <xf numFmtId="0" fontId="2" fillId="5" borderId="2" xfId="1" applyNumberFormat="1" applyFont="1" applyFill="1" applyBorder="1" applyAlignment="1">
      <alignment vertical="top" wrapText="1"/>
    </xf>
    <xf numFmtId="0" fontId="2" fillId="5" borderId="1" xfId="1" applyNumberFormat="1" applyFont="1" applyFill="1" applyBorder="1" applyAlignment="1">
      <alignment vertical="top" wrapText="1"/>
    </xf>
    <xf numFmtId="0" fontId="2" fillId="5" borderId="3" xfId="1" applyNumberFormat="1" applyFont="1" applyFill="1" applyBorder="1" applyAlignment="1">
      <alignment vertical="top" wrapText="1"/>
    </xf>
    <xf numFmtId="0" fontId="2" fillId="5" borderId="4" xfId="1" applyNumberFormat="1" applyFont="1" applyFill="1" applyBorder="1" applyAlignment="1">
      <alignment vertical="top" wrapText="1"/>
    </xf>
    <xf numFmtId="0" fontId="2" fillId="5" borderId="0" xfId="1" applyNumberFormat="1" applyFont="1" applyFill="1" applyBorder="1" applyAlignment="1">
      <alignment vertical="top" wrapText="1"/>
    </xf>
    <xf numFmtId="0" fontId="2" fillId="5" borderId="5" xfId="1" applyNumberFormat="1" applyFont="1" applyFill="1" applyBorder="1" applyAlignment="1">
      <alignment vertical="top" wrapText="1"/>
    </xf>
    <xf numFmtId="0" fontId="2" fillId="5" borderId="6" xfId="1" applyNumberFormat="1" applyFont="1" applyFill="1" applyBorder="1" applyAlignment="1">
      <alignment vertical="top" wrapText="1"/>
    </xf>
    <xf numFmtId="0" fontId="2" fillId="5" borderId="7" xfId="1" applyNumberFormat="1" applyFont="1" applyFill="1" applyBorder="1" applyAlignment="1">
      <alignment vertical="top" wrapText="1"/>
    </xf>
    <xf numFmtId="0" fontId="2" fillId="5" borderId="8" xfId="1" applyNumberFormat="1" applyFont="1" applyFill="1" applyBorder="1" applyAlignment="1">
      <alignment vertical="top" wrapText="1"/>
    </xf>
    <xf numFmtId="0" fontId="6" fillId="5" borderId="0" xfId="1" applyNumberFormat="1" applyFont="1" applyFill="1" applyBorder="1" applyAlignment="1">
      <alignment horizontal="right" vertical="top" wrapText="1" readingOrder="1"/>
    </xf>
    <xf numFmtId="0" fontId="18" fillId="0" borderId="0" xfId="2" applyFont="1" applyAlignment="1">
      <alignment vertical="center"/>
    </xf>
    <xf numFmtId="0" fontId="18" fillId="0" borderId="0" xfId="2" applyFont="1" applyAlignment="1">
      <alignment vertical="top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5" borderId="0" xfId="1" applyNumberFormat="1" applyFont="1" applyFill="1" applyBorder="1" applyAlignment="1">
      <alignment horizontal="right" vertical="top" wrapText="1" readingOrder="1"/>
    </xf>
    <xf numFmtId="0" fontId="2" fillId="5" borderId="0" xfId="1" applyNumberFormat="1" applyFont="1" applyFill="1" applyBorder="1" applyAlignment="1">
      <alignment vertical="top" wrapText="1"/>
    </xf>
    <xf numFmtId="0" fontId="7" fillId="5" borderId="0" xfId="1" applyNumberFormat="1" applyFont="1" applyFill="1" applyBorder="1" applyAlignment="1">
      <alignment vertical="top" wrapText="1" readingOrder="1"/>
    </xf>
    <xf numFmtId="0" fontId="27" fillId="5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7" fillId="5" borderId="0" xfId="1" applyNumberFormat="1" applyFont="1" applyFill="1" applyBorder="1" applyAlignment="1">
      <alignment horizontal="left" vertical="top" wrapText="1" readingOrder="1"/>
    </xf>
    <xf numFmtId="0" fontId="7" fillId="5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25" fillId="0" borderId="11" xfId="0" applyFont="1" applyFill="1" applyBorder="1" applyAlignment="1">
      <alignment horizontal="right"/>
    </xf>
    <xf numFmtId="0" fontId="22" fillId="4" borderId="0" xfId="1" applyNumberFormat="1" applyFont="1" applyFill="1" applyBorder="1" applyAlignment="1">
      <alignment horizontal="center" vertical="top" wrapText="1" readingOrder="1"/>
    </xf>
    <xf numFmtId="0" fontId="21" fillId="0" borderId="11" xfId="1" applyNumberFormat="1" applyFont="1" applyFill="1" applyBorder="1" applyAlignment="1">
      <alignment horizontal="right" vertical="top" wrapText="1" readingOrder="1"/>
    </xf>
    <xf numFmtId="0" fontId="10" fillId="4" borderId="0" xfId="1" applyNumberFormat="1" applyFont="1" applyFill="1" applyBorder="1" applyAlignment="1">
      <alignment horizontal="center" vertical="top" wrapText="1" readingOrder="1"/>
    </xf>
    <xf numFmtId="0" fontId="2" fillId="4" borderId="0" xfId="0" applyFont="1" applyFill="1" applyBorder="1"/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right" vertical="center" wrapText="1" readingOrder="1"/>
    </xf>
  </cellXfs>
  <cellStyles count="3">
    <cellStyle name="Normal" xfId="1" xr:uid="{00000000-0005-0000-0000-000000000000}"/>
    <cellStyle name="Normální" xfId="0" builtinId="0"/>
    <cellStyle name="Normální 2" xfId="2" xr:uid="{AE7FFC6D-C926-4E08-86FB-7303E82E61C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rasek@sollertia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workbookViewId="0">
      <pane ySplit="7" topLeftCell="A8" activePane="bottomLeft" state="frozen"/>
      <selection pane="bottomLeft" activeCell="G13" sqref="G13"/>
    </sheetView>
  </sheetViews>
  <sheetFormatPr defaultRowHeight="15" x14ac:dyDescent="0.25"/>
  <cols>
    <col min="1" max="2" width="0.5703125" customWidth="1"/>
    <col min="3" max="3" width="1.28515625" customWidth="1"/>
    <col min="4" max="4" width="8.7109375" customWidth="1"/>
    <col min="5" max="5" width="4.42578125" customWidth="1"/>
    <col min="6" max="6" width="4.5703125" customWidth="1"/>
    <col min="7" max="7" width="2.85546875" customWidth="1"/>
    <col min="8" max="8" width="6.42578125" customWidth="1"/>
    <col min="9" max="9" width="0" hidden="1" customWidth="1"/>
    <col min="10" max="10" width="4.85546875" customWidth="1"/>
    <col min="11" max="11" width="1" customWidth="1"/>
    <col min="12" max="12" width="32.140625" customWidth="1"/>
    <col min="13" max="13" width="9.28515625" customWidth="1"/>
    <col min="14" max="14" width="7.42578125" customWidth="1"/>
    <col min="15" max="15" width="13.140625" customWidth="1"/>
    <col min="16" max="16" width="0" hidden="1" customWidth="1"/>
    <col min="17" max="17" width="1.28515625" customWidth="1"/>
    <col min="18" max="19" width="0.5703125" customWidth="1"/>
  </cols>
  <sheetData>
    <row r="1" spans="1:19" ht="20.25" x14ac:dyDescent="0.25">
      <c r="L1" s="1" t="s">
        <v>0</v>
      </c>
    </row>
    <row r="2" spans="1:19" x14ac:dyDescent="0.25">
      <c r="F2" s="60" t="s">
        <v>1</v>
      </c>
      <c r="G2" s="61"/>
      <c r="H2" s="61"/>
      <c r="I2" s="61"/>
      <c r="J2" s="61"/>
      <c r="K2" s="61"/>
      <c r="L2" s="61"/>
      <c r="M2" s="61"/>
      <c r="N2" s="61"/>
    </row>
    <row r="3" spans="1:19" x14ac:dyDescent="0.25">
      <c r="H3" s="60" t="s">
        <v>2</v>
      </c>
      <c r="I3" s="61"/>
      <c r="J3" s="61"/>
      <c r="K3" s="61"/>
      <c r="L3" s="61"/>
      <c r="M3" s="61"/>
    </row>
    <row r="4" spans="1:19" ht="2.85" customHeight="1" x14ac:dyDescent="0.25"/>
    <row r="5" spans="1:19" ht="1.3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1.25" customHeight="1" x14ac:dyDescent="0.25">
      <c r="A6" s="62" t="s">
        <v>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 ht="0" hidden="1" customHeight="1" x14ac:dyDescent="0.25"/>
    <row r="8" spans="1:19" ht="5.6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  <c r="R8" s="3"/>
    </row>
    <row r="9" spans="1:19" ht="16.350000000000001" customHeight="1" x14ac:dyDescent="0.25">
      <c r="B9" s="51"/>
      <c r="C9" s="52"/>
      <c r="D9" s="63" t="s">
        <v>4</v>
      </c>
      <c r="E9" s="64"/>
      <c r="F9" s="64"/>
      <c r="G9" s="65" t="s">
        <v>5</v>
      </c>
      <c r="H9" s="64"/>
      <c r="I9" s="64"/>
      <c r="J9" s="64"/>
      <c r="K9" s="64"/>
      <c r="L9" s="64"/>
      <c r="M9" s="64"/>
      <c r="N9" s="64"/>
      <c r="O9" s="64"/>
      <c r="P9" s="52"/>
      <c r="Q9" s="53"/>
      <c r="R9" s="3"/>
    </row>
    <row r="10" spans="1:19" ht="16.350000000000001" customHeight="1" x14ac:dyDescent="0.25">
      <c r="B10" s="51"/>
      <c r="C10" s="52"/>
      <c r="D10" s="63" t="s">
        <v>6</v>
      </c>
      <c r="E10" s="64"/>
      <c r="F10" s="64"/>
      <c r="G10" s="65" t="s">
        <v>7</v>
      </c>
      <c r="H10" s="64"/>
      <c r="I10" s="64"/>
      <c r="J10" s="64"/>
      <c r="K10" s="64"/>
      <c r="L10" s="64"/>
      <c r="M10" s="64"/>
      <c r="N10" s="64"/>
      <c r="O10" s="64"/>
      <c r="P10" s="52"/>
      <c r="Q10" s="53"/>
      <c r="R10" s="3"/>
    </row>
    <row r="11" spans="1:19" ht="16.350000000000001" customHeight="1" x14ac:dyDescent="0.25">
      <c r="B11" s="51"/>
      <c r="C11" s="52"/>
      <c r="D11" s="57"/>
      <c r="E11" s="52"/>
      <c r="F11" s="52"/>
      <c r="G11" s="70" t="s">
        <v>9</v>
      </c>
      <c r="H11" s="71"/>
      <c r="I11" s="71"/>
      <c r="J11" s="71"/>
      <c r="K11" s="71"/>
      <c r="L11" s="71"/>
      <c r="M11" s="71"/>
      <c r="N11" s="71"/>
      <c r="O11" s="52"/>
      <c r="P11" s="52"/>
      <c r="Q11" s="53"/>
      <c r="R11" s="3"/>
    </row>
    <row r="12" spans="1:19" ht="16.350000000000001" customHeight="1" x14ac:dyDescent="0.25">
      <c r="B12" s="51"/>
      <c r="C12" s="52"/>
      <c r="D12" s="63" t="s">
        <v>8</v>
      </c>
      <c r="E12" s="64"/>
      <c r="F12" s="64"/>
      <c r="G12" s="66" t="s">
        <v>260</v>
      </c>
      <c r="H12" s="64"/>
      <c r="I12" s="64"/>
      <c r="J12" s="64"/>
      <c r="K12" s="64"/>
      <c r="L12" s="64"/>
      <c r="M12" s="64"/>
      <c r="N12" s="64"/>
      <c r="O12" s="64"/>
      <c r="P12" s="52"/>
      <c r="Q12" s="53"/>
      <c r="R12" s="3"/>
    </row>
    <row r="13" spans="1:19" ht="2.85" customHeight="1" x14ac:dyDescent="0.25"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6"/>
      <c r="R13" s="3"/>
    </row>
    <row r="14" spans="1:19" ht="2.8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0" hidden="1" customHeight="1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9" ht="2.85" customHeight="1" x14ac:dyDescent="0.25"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2:10" ht="17.100000000000001" customHeight="1" x14ac:dyDescent="0.25"/>
    <row r="18" spans="2:10" ht="11.45" customHeight="1" x14ac:dyDescent="0.25">
      <c r="B18" s="67" t="s">
        <v>10</v>
      </c>
      <c r="C18" s="61"/>
      <c r="D18" s="61"/>
      <c r="E18" s="68" t="s">
        <v>11</v>
      </c>
      <c r="F18" s="61"/>
      <c r="G18" s="61"/>
      <c r="H18" s="61"/>
      <c r="I18" s="61"/>
      <c r="J18" s="61"/>
    </row>
    <row r="19" spans="2:10" ht="11.25" customHeight="1" x14ac:dyDescent="0.25">
      <c r="B19" s="67" t="s">
        <v>8</v>
      </c>
      <c r="C19" s="61"/>
      <c r="D19" s="61"/>
      <c r="E19" s="68" t="s">
        <v>12</v>
      </c>
      <c r="F19" s="61"/>
      <c r="G19" s="61"/>
      <c r="H19" s="61"/>
      <c r="I19" s="61"/>
      <c r="J19" s="61"/>
    </row>
    <row r="20" spans="2:10" ht="0" hidden="1" customHeight="1" x14ac:dyDescent="0.25"/>
    <row r="21" spans="2:10" ht="8.4499999999999993" customHeight="1" x14ac:dyDescent="0.25"/>
    <row r="22" spans="2:10" ht="11.45" customHeight="1" x14ac:dyDescent="0.25">
      <c r="B22" s="67" t="s">
        <v>13</v>
      </c>
      <c r="C22" s="61"/>
      <c r="D22" s="61"/>
      <c r="E22" s="69" t="s">
        <v>14</v>
      </c>
      <c r="F22" s="61"/>
      <c r="G22" s="61"/>
      <c r="H22" s="61"/>
    </row>
    <row r="23" spans="2:10" ht="11.45" customHeight="1" x14ac:dyDescent="0.25">
      <c r="B23" s="67" t="s">
        <v>15</v>
      </c>
      <c r="C23" s="61"/>
      <c r="D23" s="61"/>
      <c r="E23" s="69" t="s">
        <v>249</v>
      </c>
      <c r="F23" s="61"/>
      <c r="G23" s="61"/>
      <c r="H23" s="61"/>
    </row>
    <row r="24" spans="2:10" ht="11.25" customHeight="1" x14ac:dyDescent="0.25">
      <c r="B24" s="67" t="s">
        <v>16</v>
      </c>
      <c r="C24" s="61"/>
      <c r="D24" s="61"/>
      <c r="E24" s="69" t="s">
        <v>17</v>
      </c>
      <c r="F24" s="61"/>
      <c r="G24" s="61"/>
      <c r="H24" s="61"/>
    </row>
    <row r="27" spans="2:10" x14ac:dyDescent="0.25">
      <c r="E27" s="58" t="s">
        <v>259</v>
      </c>
    </row>
    <row r="28" spans="2:10" x14ac:dyDescent="0.25">
      <c r="E28" s="58" t="s">
        <v>250</v>
      </c>
    </row>
    <row r="29" spans="2:10" x14ac:dyDescent="0.25">
      <c r="E29" s="59" t="s">
        <v>255</v>
      </c>
      <c r="G29" s="59" t="s">
        <v>256</v>
      </c>
    </row>
    <row r="30" spans="2:10" x14ac:dyDescent="0.25">
      <c r="E30" s="59" t="s">
        <v>253</v>
      </c>
      <c r="G30" s="59" t="s">
        <v>254</v>
      </c>
    </row>
    <row r="31" spans="2:10" x14ac:dyDescent="0.25">
      <c r="E31" s="59" t="s">
        <v>251</v>
      </c>
      <c r="G31" s="59" t="s">
        <v>252</v>
      </c>
    </row>
    <row r="32" spans="2:10" x14ac:dyDescent="0.25">
      <c r="E32" s="59" t="s">
        <v>258</v>
      </c>
      <c r="G32" s="59" t="s">
        <v>257</v>
      </c>
    </row>
    <row r="33" spans="5:5" x14ac:dyDescent="0.25">
      <c r="E33" s="59"/>
    </row>
    <row r="34" spans="5:5" x14ac:dyDescent="0.25">
      <c r="E34" s="58"/>
    </row>
    <row r="35" spans="5:5" x14ac:dyDescent="0.25">
      <c r="E35" s="58"/>
    </row>
    <row r="36" spans="5:5" x14ac:dyDescent="0.25">
      <c r="E36" s="58"/>
    </row>
  </sheetData>
  <mergeCells count="20">
    <mergeCell ref="B24:D24"/>
    <mergeCell ref="E24:H24"/>
    <mergeCell ref="G11:N11"/>
    <mergeCell ref="B19:D19"/>
    <mergeCell ref="E19:J19"/>
    <mergeCell ref="B22:D22"/>
    <mergeCell ref="E22:H22"/>
    <mergeCell ref="B23:D23"/>
    <mergeCell ref="E23:H23"/>
    <mergeCell ref="D10:F10"/>
    <mergeCell ref="G10:O10"/>
    <mergeCell ref="D12:F12"/>
    <mergeCell ref="G12:O12"/>
    <mergeCell ref="B18:D18"/>
    <mergeCell ref="E18:J18"/>
    <mergeCell ref="F2:N2"/>
    <mergeCell ref="H3:M3"/>
    <mergeCell ref="A6:S6"/>
    <mergeCell ref="D9:F9"/>
    <mergeCell ref="G9:O9"/>
  </mergeCells>
  <hyperlinks>
    <hyperlink ref="E23" r:id="rId1" xr:uid="{7400CF9D-CBB0-44B1-862F-9C96FF29F5EB}"/>
  </hyperlinks>
  <pageMargins left="0.23622047244094491" right="0" top="0" bottom="0" header="0" footer="0"/>
  <pageSetup paperSize="9" orientation="portrait" horizontalDpi="300" verticalDpi="300" r:id="rId2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activeCell="D15" sqref="D15"/>
    </sheetView>
  </sheetViews>
  <sheetFormatPr defaultColWidth="9" defaultRowHeight="15" x14ac:dyDescent="0.25"/>
  <cols>
    <col min="1" max="1" width="4.7109375" style="25" customWidth="1"/>
    <col min="2" max="2" width="73.140625" style="25" customWidth="1"/>
    <col min="3" max="3" width="5.7109375" style="25" customWidth="1"/>
    <col min="4" max="4" width="12.7109375" style="25" customWidth="1"/>
    <col min="5" max="16384" width="9" style="25"/>
  </cols>
  <sheetData>
    <row r="1" spans="1:4" ht="20.25" x14ac:dyDescent="0.25">
      <c r="A1" s="72" t="s">
        <v>240</v>
      </c>
      <c r="B1" s="72"/>
      <c r="C1" s="72"/>
      <c r="D1" s="72"/>
    </row>
    <row r="2" spans="1:4" x14ac:dyDescent="0.25">
      <c r="A2" s="73" t="s">
        <v>1</v>
      </c>
      <c r="B2" s="73"/>
      <c r="C2" s="73"/>
      <c r="D2" s="73"/>
    </row>
    <row r="3" spans="1:4" x14ac:dyDescent="0.25">
      <c r="A3" s="73" t="s">
        <v>2</v>
      </c>
      <c r="B3" s="73"/>
      <c r="C3" s="73"/>
      <c r="D3" s="73"/>
    </row>
    <row r="4" spans="1:4" ht="3" customHeight="1" x14ac:dyDescent="0.25">
      <c r="A4" s="24"/>
      <c r="B4" s="24"/>
      <c r="C4" s="24"/>
      <c r="D4" s="24"/>
    </row>
    <row r="5" spans="1:4" x14ac:dyDescent="0.25">
      <c r="A5" s="26"/>
      <c r="B5" s="74" t="s">
        <v>241</v>
      </c>
      <c r="C5" s="74"/>
      <c r="D5" s="74"/>
    </row>
    <row r="6" spans="1:4" ht="3" customHeight="1" x14ac:dyDescent="0.25">
      <c r="B6" s="27"/>
      <c r="C6" s="27"/>
      <c r="D6" s="27"/>
    </row>
    <row r="7" spans="1:4" ht="15.75" x14ac:dyDescent="0.25">
      <c r="A7" s="75" t="s">
        <v>18</v>
      </c>
      <c r="B7" s="75"/>
      <c r="C7" s="75"/>
      <c r="D7" s="75"/>
    </row>
    <row r="8" spans="1:4" ht="3" customHeight="1" x14ac:dyDescent="0.25"/>
    <row r="9" spans="1:4" s="22" customFormat="1" x14ac:dyDescent="0.25">
      <c r="A9" s="28" t="s">
        <v>19</v>
      </c>
      <c r="B9" s="29" t="s">
        <v>20</v>
      </c>
      <c r="C9" s="28"/>
      <c r="D9" s="30" t="s">
        <v>21</v>
      </c>
    </row>
    <row r="10" spans="1:4" s="22" customFormat="1" x14ac:dyDescent="0.25">
      <c r="A10" s="31" t="s">
        <v>22</v>
      </c>
      <c r="B10" s="32" t="s">
        <v>23</v>
      </c>
      <c r="C10" s="33"/>
      <c r="D10" s="34"/>
    </row>
    <row r="11" spans="1:4" s="22" customFormat="1" x14ac:dyDescent="0.25">
      <c r="A11" s="35" t="s">
        <v>24</v>
      </c>
      <c r="B11" s="23" t="s">
        <v>242</v>
      </c>
      <c r="C11" s="36"/>
      <c r="D11" s="37">
        <f>'Položky všech ceníků'!G32</f>
        <v>0</v>
      </c>
    </row>
    <row r="12" spans="1:4" s="22" customFormat="1" x14ac:dyDescent="0.25">
      <c r="A12" s="35" t="s">
        <v>25</v>
      </c>
      <c r="B12" s="23" t="s">
        <v>248</v>
      </c>
      <c r="C12" s="36"/>
      <c r="D12" s="37">
        <f>'Položky všech ceníků'!G49</f>
        <v>0</v>
      </c>
    </row>
    <row r="13" spans="1:4" s="22" customFormat="1" x14ac:dyDescent="0.25">
      <c r="A13" s="35" t="s">
        <v>26</v>
      </c>
      <c r="B13" s="23" t="s">
        <v>243</v>
      </c>
      <c r="C13" s="36"/>
      <c r="D13" s="37">
        <f>'Položky všech ceníků'!G76</f>
        <v>0</v>
      </c>
    </row>
    <row r="14" spans="1:4" s="22" customFormat="1" x14ac:dyDescent="0.25">
      <c r="A14" s="38" t="s">
        <v>27</v>
      </c>
      <c r="B14" s="39" t="s">
        <v>244</v>
      </c>
      <c r="C14" s="38"/>
      <c r="D14" s="40">
        <f>'Položky všech ceníků'!G147</f>
        <v>0</v>
      </c>
    </row>
    <row r="15" spans="1:4" s="22" customFormat="1" x14ac:dyDescent="0.25">
      <c r="A15" s="41" t="s">
        <v>8</v>
      </c>
      <c r="B15" s="32" t="s">
        <v>29</v>
      </c>
      <c r="C15" s="12"/>
      <c r="D15" s="42">
        <f>SUM(D11:D14)</f>
        <v>0</v>
      </c>
    </row>
    <row r="16" spans="1:4" s="22" customFormat="1" x14ac:dyDescent="0.25">
      <c r="A16" s="41"/>
      <c r="B16" s="32"/>
      <c r="C16" s="12"/>
      <c r="D16" s="42"/>
    </row>
    <row r="17" spans="1:4" s="22" customFormat="1" x14ac:dyDescent="0.25">
      <c r="A17" s="41" t="s">
        <v>245</v>
      </c>
      <c r="B17" s="32" t="s">
        <v>246</v>
      </c>
      <c r="C17" s="12"/>
      <c r="D17" s="42"/>
    </row>
    <row r="18" spans="1:4" s="22" customFormat="1" x14ac:dyDescent="0.25">
      <c r="A18" s="38" t="s">
        <v>28</v>
      </c>
      <c r="B18" s="39" t="s">
        <v>143</v>
      </c>
      <c r="C18" s="43"/>
      <c r="D18" s="40">
        <f>'Položky všech ceníků'!G97</f>
        <v>0</v>
      </c>
    </row>
    <row r="19" spans="1:4" s="22" customFormat="1" x14ac:dyDescent="0.25">
      <c r="A19" s="41"/>
      <c r="B19" s="32" t="s">
        <v>247</v>
      </c>
      <c r="C19" s="12"/>
      <c r="D19" s="42">
        <f>SUM(D18)</f>
        <v>0</v>
      </c>
    </row>
    <row r="20" spans="1:4" s="22" customFormat="1" x14ac:dyDescent="0.25">
      <c r="A20" s="35" t="s">
        <v>8</v>
      </c>
      <c r="B20" s="23" t="s">
        <v>8</v>
      </c>
      <c r="C20" s="35"/>
      <c r="D20" s="35" t="s">
        <v>8</v>
      </c>
    </row>
    <row r="21" spans="1:4" s="22" customFormat="1" ht="15.75" thickBot="1" x14ac:dyDescent="0.3">
      <c r="A21" s="44" t="s">
        <v>30</v>
      </c>
      <c r="B21" s="45" t="s">
        <v>31</v>
      </c>
      <c r="C21" s="46"/>
      <c r="D21" s="47">
        <f>D15+D19</f>
        <v>0</v>
      </c>
    </row>
    <row r="22" spans="1:4" s="22" customFormat="1" ht="15.75" thickTop="1" x14ac:dyDescent="0.25"/>
    <row r="23" spans="1:4" s="22" customFormat="1" x14ac:dyDescent="0.25"/>
    <row r="24" spans="1:4" s="22" customFormat="1" x14ac:dyDescent="0.25"/>
  </sheetData>
  <mergeCells count="5">
    <mergeCell ref="A1:D1"/>
    <mergeCell ref="A2:D2"/>
    <mergeCell ref="A3:D3"/>
    <mergeCell ref="B5:D5"/>
    <mergeCell ref="A7:D7"/>
  </mergeCells>
  <pageMargins left="0.31496062992125984" right="0" top="0" bottom="0" header="0" footer="0"/>
  <pageSetup paperSize="9" orientation="portrait" horizontalDpi="300" verticalDpi="300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9"/>
  <sheetViews>
    <sheetView tabSelected="1" zoomScaleNormal="100" workbookViewId="0">
      <pane ySplit="7" topLeftCell="A32" activePane="bottomLeft" state="frozen"/>
      <selection pane="bottomLeft" activeCell="C49" sqref="C49:F49"/>
    </sheetView>
  </sheetViews>
  <sheetFormatPr defaultRowHeight="15" x14ac:dyDescent="0.25"/>
  <cols>
    <col min="1" max="1" width="5.42578125" customWidth="1"/>
    <col min="2" max="2" width="11.140625" customWidth="1"/>
    <col min="3" max="3" width="43.7109375" customWidth="1"/>
    <col min="4" max="4" width="13" customWidth="1"/>
    <col min="5" max="5" width="8.140625" customWidth="1"/>
    <col min="6" max="6" width="5.28515625" customWidth="1"/>
    <col min="7" max="7" width="13.28515625" customWidth="1"/>
  </cols>
  <sheetData>
    <row r="1" spans="1:7" ht="20.100000000000001" customHeight="1" x14ac:dyDescent="0.3">
      <c r="A1" s="79" t="s">
        <v>230</v>
      </c>
      <c r="B1" s="79"/>
      <c r="C1" s="79"/>
      <c r="D1" s="79"/>
      <c r="E1" s="79"/>
      <c r="F1" s="79"/>
      <c r="G1" s="79"/>
    </row>
    <row r="2" spans="1:7" ht="15.75" x14ac:dyDescent="0.25">
      <c r="A2" s="80" t="s">
        <v>1</v>
      </c>
      <c r="B2" s="80"/>
      <c r="C2" s="80"/>
      <c r="D2" s="80"/>
      <c r="E2" s="80"/>
      <c r="F2" s="80"/>
      <c r="G2" s="80"/>
    </row>
    <row r="3" spans="1:7" ht="15.75" x14ac:dyDescent="0.25">
      <c r="A3" s="80" t="s">
        <v>2</v>
      </c>
      <c r="B3" s="80"/>
      <c r="C3" s="80"/>
      <c r="D3" s="80"/>
      <c r="E3" s="80"/>
      <c r="F3" s="80"/>
      <c r="G3" s="80"/>
    </row>
    <row r="4" spans="1:7" ht="2.85" customHeight="1" x14ac:dyDescent="0.25"/>
    <row r="5" spans="1:7" ht="1.35" customHeight="1" x14ac:dyDescent="0.25">
      <c r="A5" s="2"/>
      <c r="B5" s="2"/>
      <c r="C5" s="2"/>
      <c r="D5" s="2"/>
      <c r="E5" s="2"/>
      <c r="F5" s="2"/>
      <c r="G5" s="2"/>
    </row>
    <row r="6" spans="1:7" ht="11.25" customHeight="1" x14ac:dyDescent="0.25">
      <c r="A6" s="81" t="s">
        <v>231</v>
      </c>
      <c r="B6" s="81"/>
      <c r="C6" s="81"/>
      <c r="D6" s="81"/>
      <c r="E6" s="81"/>
      <c r="F6" s="81"/>
      <c r="G6" s="81"/>
    </row>
    <row r="7" spans="1:7" ht="0" hidden="1" customHeight="1" x14ac:dyDescent="0.25"/>
    <row r="8" spans="1:7" ht="2.85" customHeight="1" x14ac:dyDescent="0.25"/>
    <row r="9" spans="1:7" ht="17.100000000000001" customHeight="1" x14ac:dyDescent="0.25">
      <c r="A9" s="77" t="s">
        <v>32</v>
      </c>
      <c r="B9" s="78"/>
      <c r="C9" s="78"/>
      <c r="D9" s="78"/>
      <c r="E9" s="78"/>
      <c r="F9" s="78"/>
      <c r="G9" s="78"/>
    </row>
    <row r="10" spans="1:7" ht="2.85" customHeight="1" x14ac:dyDescent="0.25"/>
    <row r="11" spans="1:7" ht="15" customHeight="1" x14ac:dyDescent="0.25">
      <c r="A11" s="5" t="s">
        <v>33</v>
      </c>
      <c r="B11" s="6" t="s">
        <v>34</v>
      </c>
      <c r="C11" s="6" t="s">
        <v>20</v>
      </c>
      <c r="D11" s="5" t="s">
        <v>35</v>
      </c>
      <c r="E11" s="5" t="s">
        <v>36</v>
      </c>
      <c r="F11" s="6" t="s">
        <v>37</v>
      </c>
      <c r="G11" s="5" t="s">
        <v>38</v>
      </c>
    </row>
    <row r="12" spans="1:7" s="18" customFormat="1" ht="12.95" customHeight="1" x14ac:dyDescent="0.25">
      <c r="A12" s="15">
        <v>1</v>
      </c>
      <c r="B12" s="16" t="s">
        <v>39</v>
      </c>
      <c r="C12" s="16" t="s">
        <v>40</v>
      </c>
      <c r="D12" s="17"/>
      <c r="E12" s="15" t="s">
        <v>41</v>
      </c>
      <c r="F12" s="16" t="s">
        <v>42</v>
      </c>
      <c r="G12" s="17">
        <f>D12*E12</f>
        <v>0</v>
      </c>
    </row>
    <row r="13" spans="1:7" s="18" customFormat="1" ht="12.95" customHeight="1" x14ac:dyDescent="0.25">
      <c r="A13" s="19" t="s">
        <v>8</v>
      </c>
      <c r="B13" s="19" t="s">
        <v>8</v>
      </c>
      <c r="C13" s="20" t="s">
        <v>43</v>
      </c>
      <c r="D13" s="19"/>
      <c r="E13" s="19" t="s">
        <v>8</v>
      </c>
      <c r="F13" s="19" t="s">
        <v>8</v>
      </c>
      <c r="G13" s="19" t="s">
        <v>8</v>
      </c>
    </row>
    <row r="14" spans="1:7" s="18" customFormat="1" ht="24" customHeight="1" x14ac:dyDescent="0.25">
      <c r="A14" s="15">
        <v>2</v>
      </c>
      <c r="B14" s="16" t="s">
        <v>44</v>
      </c>
      <c r="C14" s="16" t="s">
        <v>45</v>
      </c>
      <c r="D14" s="17"/>
      <c r="E14" s="15" t="s">
        <v>46</v>
      </c>
      <c r="F14" s="16" t="s">
        <v>47</v>
      </c>
      <c r="G14" s="17">
        <f t="shared" ref="G14:G31" si="0">D14*E14</f>
        <v>0</v>
      </c>
    </row>
    <row r="15" spans="1:7" s="18" customFormat="1" ht="12.95" customHeight="1" x14ac:dyDescent="0.25">
      <c r="A15" s="15">
        <v>3</v>
      </c>
      <c r="B15" s="16" t="s">
        <v>48</v>
      </c>
      <c r="C15" s="16" t="s">
        <v>49</v>
      </c>
      <c r="D15" s="17"/>
      <c r="E15" s="15" t="s">
        <v>50</v>
      </c>
      <c r="F15" s="16" t="s">
        <v>51</v>
      </c>
      <c r="G15" s="17">
        <f t="shared" si="0"/>
        <v>0</v>
      </c>
    </row>
    <row r="16" spans="1:7" s="18" customFormat="1" ht="12.95" customHeight="1" x14ac:dyDescent="0.25">
      <c r="A16" s="19" t="s">
        <v>8</v>
      </c>
      <c r="B16" s="19" t="s">
        <v>8</v>
      </c>
      <c r="C16" s="20" t="s">
        <v>52</v>
      </c>
      <c r="D16" s="19"/>
      <c r="E16" s="19" t="s">
        <v>8</v>
      </c>
      <c r="F16" s="19" t="s">
        <v>8</v>
      </c>
      <c r="G16" s="17"/>
    </row>
    <row r="17" spans="1:7" s="18" customFormat="1" ht="12.95" customHeight="1" x14ac:dyDescent="0.25">
      <c r="A17" s="15">
        <v>4</v>
      </c>
      <c r="B17" s="16" t="s">
        <v>53</v>
      </c>
      <c r="C17" s="16" t="s">
        <v>54</v>
      </c>
      <c r="D17" s="17"/>
      <c r="E17" s="15" t="s">
        <v>55</v>
      </c>
      <c r="F17" s="16" t="s">
        <v>56</v>
      </c>
      <c r="G17" s="17">
        <f t="shared" si="0"/>
        <v>0</v>
      </c>
    </row>
    <row r="18" spans="1:7" s="18" customFormat="1" ht="12.95" customHeight="1" x14ac:dyDescent="0.25">
      <c r="A18" s="19" t="s">
        <v>8</v>
      </c>
      <c r="B18" s="19" t="s">
        <v>8</v>
      </c>
      <c r="C18" s="21" t="s">
        <v>73</v>
      </c>
      <c r="D18" s="19"/>
      <c r="E18" s="19" t="s">
        <v>8</v>
      </c>
      <c r="F18" s="19" t="s">
        <v>8</v>
      </c>
      <c r="G18" s="17"/>
    </row>
    <row r="19" spans="1:7" s="18" customFormat="1" ht="12.95" customHeight="1" x14ac:dyDescent="0.25">
      <c r="A19" s="15">
        <v>5</v>
      </c>
      <c r="B19" s="16" t="s">
        <v>57</v>
      </c>
      <c r="C19" s="16" t="s">
        <v>58</v>
      </c>
      <c r="D19" s="17"/>
      <c r="E19" s="15" t="s">
        <v>59</v>
      </c>
      <c r="F19" s="16" t="s">
        <v>56</v>
      </c>
      <c r="G19" s="17">
        <f t="shared" si="0"/>
        <v>0</v>
      </c>
    </row>
    <row r="20" spans="1:7" s="18" customFormat="1" ht="12.95" customHeight="1" x14ac:dyDescent="0.25">
      <c r="A20" s="19" t="s">
        <v>8</v>
      </c>
      <c r="B20" s="19" t="s">
        <v>8</v>
      </c>
      <c r="C20" s="20" t="s">
        <v>60</v>
      </c>
      <c r="D20" s="19"/>
      <c r="E20" s="19" t="s">
        <v>8</v>
      </c>
      <c r="F20" s="19" t="s">
        <v>8</v>
      </c>
      <c r="G20" s="17"/>
    </row>
    <row r="21" spans="1:7" s="18" customFormat="1" ht="12.95" customHeight="1" x14ac:dyDescent="0.25">
      <c r="A21" s="15">
        <v>6</v>
      </c>
      <c r="B21" s="16" t="s">
        <v>61</v>
      </c>
      <c r="C21" s="16" t="s">
        <v>62</v>
      </c>
      <c r="D21" s="17"/>
      <c r="E21" s="15" t="s">
        <v>63</v>
      </c>
      <c r="F21" s="16" t="s">
        <v>56</v>
      </c>
      <c r="G21" s="17">
        <f t="shared" si="0"/>
        <v>0</v>
      </c>
    </row>
    <row r="22" spans="1:7" s="18" customFormat="1" ht="12.95" customHeight="1" x14ac:dyDescent="0.25">
      <c r="A22" s="15">
        <v>7</v>
      </c>
      <c r="B22" s="16" t="s">
        <v>64</v>
      </c>
      <c r="C22" s="16" t="s">
        <v>65</v>
      </c>
      <c r="D22" s="17"/>
      <c r="E22" s="15" t="s">
        <v>66</v>
      </c>
      <c r="F22" s="16" t="s">
        <v>56</v>
      </c>
      <c r="G22" s="17">
        <f t="shared" si="0"/>
        <v>0</v>
      </c>
    </row>
    <row r="23" spans="1:7" s="18" customFormat="1" ht="12.95" customHeight="1" x14ac:dyDescent="0.25">
      <c r="A23" s="19" t="s">
        <v>8</v>
      </c>
      <c r="B23" s="19" t="s">
        <v>8</v>
      </c>
      <c r="C23" s="20" t="s">
        <v>43</v>
      </c>
      <c r="D23" s="19"/>
      <c r="E23" s="19" t="s">
        <v>8</v>
      </c>
      <c r="F23" s="19" t="s">
        <v>8</v>
      </c>
      <c r="G23" s="17"/>
    </row>
    <row r="24" spans="1:7" s="18" customFormat="1" ht="12.95" customHeight="1" x14ac:dyDescent="0.25">
      <c r="A24" s="15">
        <v>8</v>
      </c>
      <c r="B24" s="16" t="s">
        <v>67</v>
      </c>
      <c r="C24" s="16" t="s">
        <v>68</v>
      </c>
      <c r="D24" s="17"/>
      <c r="E24" s="15" t="s">
        <v>69</v>
      </c>
      <c r="F24" s="16" t="s">
        <v>56</v>
      </c>
      <c r="G24" s="17">
        <f t="shared" si="0"/>
        <v>0</v>
      </c>
    </row>
    <row r="25" spans="1:7" s="18" customFormat="1" ht="12.95" customHeight="1" x14ac:dyDescent="0.25">
      <c r="A25" s="19" t="s">
        <v>8</v>
      </c>
      <c r="B25" s="19" t="s">
        <v>8</v>
      </c>
      <c r="C25" s="20" t="s">
        <v>70</v>
      </c>
      <c r="D25" s="19"/>
      <c r="E25" s="19" t="s">
        <v>8</v>
      </c>
      <c r="F25" s="19" t="s">
        <v>8</v>
      </c>
      <c r="G25" s="17"/>
    </row>
    <row r="26" spans="1:7" s="18" customFormat="1" ht="12.95" customHeight="1" x14ac:dyDescent="0.25">
      <c r="A26" s="15">
        <v>9</v>
      </c>
      <c r="B26" s="16" t="s">
        <v>71</v>
      </c>
      <c r="C26" s="16" t="s">
        <v>72</v>
      </c>
      <c r="D26" s="17"/>
      <c r="E26" s="15" t="s">
        <v>55</v>
      </c>
      <c r="F26" s="16" t="s">
        <v>56</v>
      </c>
      <c r="G26" s="17">
        <f t="shared" si="0"/>
        <v>0</v>
      </c>
    </row>
    <row r="27" spans="1:7" s="18" customFormat="1" ht="12.95" customHeight="1" x14ac:dyDescent="0.25">
      <c r="A27" s="19" t="s">
        <v>8</v>
      </c>
      <c r="B27" s="19" t="s">
        <v>8</v>
      </c>
      <c r="C27" s="20" t="s">
        <v>73</v>
      </c>
      <c r="D27" s="19"/>
      <c r="E27" s="19" t="s">
        <v>8</v>
      </c>
      <c r="F27" s="19" t="s">
        <v>8</v>
      </c>
      <c r="G27" s="17"/>
    </row>
    <row r="28" spans="1:7" s="18" customFormat="1" ht="12.95" customHeight="1" x14ac:dyDescent="0.25">
      <c r="A28" s="15">
        <v>10</v>
      </c>
      <c r="B28" s="16" t="s">
        <v>74</v>
      </c>
      <c r="C28" s="16" t="s">
        <v>75</v>
      </c>
      <c r="D28" s="17"/>
      <c r="E28" s="15" t="s">
        <v>59</v>
      </c>
      <c r="F28" s="16" t="s">
        <v>56</v>
      </c>
      <c r="G28" s="17">
        <f t="shared" si="0"/>
        <v>0</v>
      </c>
    </row>
    <row r="29" spans="1:7" s="18" customFormat="1" ht="12.95" customHeight="1" x14ac:dyDescent="0.25">
      <c r="A29" s="19" t="s">
        <v>8</v>
      </c>
      <c r="B29" s="19" t="s">
        <v>8</v>
      </c>
      <c r="C29" s="20" t="s">
        <v>60</v>
      </c>
      <c r="D29" s="19"/>
      <c r="E29" s="19" t="s">
        <v>8</v>
      </c>
      <c r="F29" s="19" t="s">
        <v>8</v>
      </c>
      <c r="G29" s="17"/>
    </row>
    <row r="30" spans="1:7" s="18" customFormat="1" ht="12.95" customHeight="1" x14ac:dyDescent="0.25">
      <c r="A30" s="15">
        <v>11</v>
      </c>
      <c r="B30" s="16" t="s">
        <v>76</v>
      </c>
      <c r="C30" s="16" t="s">
        <v>77</v>
      </c>
      <c r="D30" s="17"/>
      <c r="E30" s="15" t="s">
        <v>63</v>
      </c>
      <c r="F30" s="16" t="s">
        <v>56</v>
      </c>
      <c r="G30" s="17">
        <f t="shared" si="0"/>
        <v>0</v>
      </c>
    </row>
    <row r="31" spans="1:7" s="18" customFormat="1" ht="12.95" customHeight="1" x14ac:dyDescent="0.25">
      <c r="A31" s="15">
        <v>12</v>
      </c>
      <c r="B31" s="16" t="s">
        <v>78</v>
      </c>
      <c r="C31" s="16" t="s">
        <v>79</v>
      </c>
      <c r="D31" s="17"/>
      <c r="E31" s="15" t="s">
        <v>50</v>
      </c>
      <c r="F31" s="16" t="s">
        <v>51</v>
      </c>
      <c r="G31" s="17">
        <f t="shared" si="0"/>
        <v>0</v>
      </c>
    </row>
    <row r="32" spans="1:7" ht="12.95" customHeight="1" x14ac:dyDescent="0.25">
      <c r="A32" s="9"/>
      <c r="B32" s="10"/>
      <c r="C32" s="76" t="s">
        <v>232</v>
      </c>
      <c r="D32" s="76"/>
      <c r="E32" s="76"/>
      <c r="F32" s="76"/>
      <c r="G32" s="11">
        <f>SUM(G12:G31)</f>
        <v>0</v>
      </c>
    </row>
    <row r="33" spans="1:7" ht="12.95" customHeight="1" x14ac:dyDescent="0.25"/>
    <row r="34" spans="1:7" ht="12.95" customHeight="1" x14ac:dyDescent="0.25"/>
    <row r="35" spans="1:7" ht="12.95" customHeight="1" x14ac:dyDescent="0.25"/>
    <row r="36" spans="1:7" ht="2.85" customHeight="1" x14ac:dyDescent="0.25"/>
    <row r="37" spans="1:7" ht="0" hidden="1" customHeight="1" x14ac:dyDescent="0.25"/>
    <row r="38" spans="1:7" ht="17.100000000000001" customHeight="1" x14ac:dyDescent="0.25">
      <c r="A38" s="75" t="s">
        <v>80</v>
      </c>
      <c r="B38" s="78"/>
      <c r="C38" s="78"/>
      <c r="D38" s="78"/>
      <c r="E38" s="78"/>
      <c r="F38" s="78"/>
      <c r="G38" s="78"/>
    </row>
    <row r="39" spans="1:7" ht="2.85" customHeight="1" x14ac:dyDescent="0.25"/>
    <row r="40" spans="1:7" ht="15" customHeight="1" x14ac:dyDescent="0.25">
      <c r="A40" s="5" t="s">
        <v>33</v>
      </c>
      <c r="B40" s="6" t="s">
        <v>34</v>
      </c>
      <c r="C40" s="6" t="s">
        <v>20</v>
      </c>
      <c r="D40" s="5" t="s">
        <v>35</v>
      </c>
      <c r="E40" s="5" t="s">
        <v>36</v>
      </c>
      <c r="F40" s="6" t="s">
        <v>37</v>
      </c>
      <c r="G40" s="5" t="s">
        <v>38</v>
      </c>
    </row>
    <row r="41" spans="1:7" s="18" customFormat="1" ht="12.95" customHeight="1" x14ac:dyDescent="0.25">
      <c r="A41" s="15">
        <v>1</v>
      </c>
      <c r="B41" s="16" t="s">
        <v>81</v>
      </c>
      <c r="C41" s="16" t="s">
        <v>82</v>
      </c>
      <c r="D41" s="17"/>
      <c r="E41" s="82" t="s">
        <v>83</v>
      </c>
      <c r="F41" s="16" t="s">
        <v>56</v>
      </c>
      <c r="G41" s="17">
        <f t="shared" ref="G41:G48" si="1">D41*E41</f>
        <v>0</v>
      </c>
    </row>
    <row r="42" spans="1:7" s="18" customFormat="1" ht="12.95" customHeight="1" x14ac:dyDescent="0.25">
      <c r="A42" s="19" t="s">
        <v>8</v>
      </c>
      <c r="B42" s="19" t="s">
        <v>8</v>
      </c>
      <c r="C42" s="20" t="s">
        <v>84</v>
      </c>
      <c r="D42" s="19"/>
      <c r="E42" s="82" t="s">
        <v>8</v>
      </c>
      <c r="F42" s="19" t="s">
        <v>8</v>
      </c>
      <c r="G42" s="17"/>
    </row>
    <row r="43" spans="1:7" s="18" customFormat="1" ht="12.95" customHeight="1" x14ac:dyDescent="0.25">
      <c r="A43" s="15">
        <v>2</v>
      </c>
      <c r="B43" s="16" t="s">
        <v>85</v>
      </c>
      <c r="C43" s="16" t="s">
        <v>86</v>
      </c>
      <c r="D43" s="17"/>
      <c r="E43" s="82">
        <v>2</v>
      </c>
      <c r="F43" s="16" t="s">
        <v>47</v>
      </c>
      <c r="G43" s="17">
        <f t="shared" si="1"/>
        <v>0</v>
      </c>
    </row>
    <row r="44" spans="1:7" s="18" customFormat="1" ht="12.95" customHeight="1" x14ac:dyDescent="0.25">
      <c r="A44" s="15">
        <v>3</v>
      </c>
      <c r="B44" s="16" t="s">
        <v>88</v>
      </c>
      <c r="C44" s="16" t="s">
        <v>89</v>
      </c>
      <c r="D44" s="17"/>
      <c r="E44" s="82">
        <v>2</v>
      </c>
      <c r="F44" s="16" t="s">
        <v>47</v>
      </c>
      <c r="G44" s="17">
        <f t="shared" si="1"/>
        <v>0</v>
      </c>
    </row>
    <row r="45" spans="1:7" s="18" customFormat="1" ht="12.95" customHeight="1" x14ac:dyDescent="0.25">
      <c r="A45" s="19" t="s">
        <v>8</v>
      </c>
      <c r="B45" s="19" t="s">
        <v>8</v>
      </c>
      <c r="C45" s="20" t="s">
        <v>90</v>
      </c>
      <c r="D45" s="19"/>
      <c r="E45" s="82" t="s">
        <v>8</v>
      </c>
      <c r="F45" s="19" t="s">
        <v>8</v>
      </c>
      <c r="G45" s="17"/>
    </row>
    <row r="46" spans="1:7" s="18" customFormat="1" ht="24" customHeight="1" x14ac:dyDescent="0.25">
      <c r="A46" s="15">
        <v>4</v>
      </c>
      <c r="B46" s="16" t="s">
        <v>91</v>
      </c>
      <c r="C46" s="16" t="s">
        <v>92</v>
      </c>
      <c r="D46" s="17"/>
      <c r="E46" s="82">
        <v>2</v>
      </c>
      <c r="F46" s="16" t="s">
        <v>47</v>
      </c>
      <c r="G46" s="17">
        <f t="shared" si="1"/>
        <v>0</v>
      </c>
    </row>
    <row r="47" spans="1:7" s="18" customFormat="1" ht="12.95" customHeight="1" x14ac:dyDescent="0.25">
      <c r="A47" s="15">
        <v>5</v>
      </c>
      <c r="B47" s="16" t="s">
        <v>93</v>
      </c>
      <c r="C47" s="16" t="s">
        <v>94</v>
      </c>
      <c r="D47" s="17"/>
      <c r="E47" s="82">
        <v>2</v>
      </c>
      <c r="F47" s="16" t="s">
        <v>47</v>
      </c>
      <c r="G47" s="17">
        <f t="shared" si="1"/>
        <v>0</v>
      </c>
    </row>
    <row r="48" spans="1:7" s="18" customFormat="1" ht="24" customHeight="1" x14ac:dyDescent="0.25">
      <c r="A48" s="15">
        <v>6</v>
      </c>
      <c r="B48" s="16" t="s">
        <v>95</v>
      </c>
      <c r="C48" s="16" t="s">
        <v>96</v>
      </c>
      <c r="D48" s="17"/>
      <c r="E48" s="82">
        <v>2</v>
      </c>
      <c r="F48" s="16" t="s">
        <v>47</v>
      </c>
      <c r="G48" s="17">
        <f t="shared" si="1"/>
        <v>0</v>
      </c>
    </row>
    <row r="49" spans="1:7" ht="12.95" customHeight="1" x14ac:dyDescent="0.25">
      <c r="A49" s="14"/>
      <c r="B49" s="10"/>
      <c r="C49" s="76" t="s">
        <v>233</v>
      </c>
      <c r="D49" s="76"/>
      <c r="E49" s="76"/>
      <c r="F49" s="76"/>
      <c r="G49" s="11">
        <f>SUM(G41:G48)</f>
        <v>0</v>
      </c>
    </row>
    <row r="50" spans="1:7" ht="12.95" customHeight="1" x14ac:dyDescent="0.25">
      <c r="A50" s="12"/>
      <c r="B50" s="13"/>
      <c r="C50" s="13"/>
      <c r="D50" s="13"/>
      <c r="E50" s="13"/>
      <c r="F50" s="13"/>
      <c r="G50" s="13"/>
    </row>
    <row r="51" spans="1:7" s="18" customFormat="1" ht="12.95" customHeight="1" x14ac:dyDescent="0.25">
      <c r="A51" s="15">
        <v>7</v>
      </c>
      <c r="B51" s="16" t="s">
        <v>97</v>
      </c>
      <c r="C51" s="16" t="s">
        <v>98</v>
      </c>
      <c r="D51" s="17"/>
      <c r="E51" s="15" t="s">
        <v>99</v>
      </c>
      <c r="F51" s="16" t="s">
        <v>56</v>
      </c>
      <c r="G51" s="17">
        <f t="shared" ref="G51:G75" si="2">D51*E51</f>
        <v>0</v>
      </c>
    </row>
    <row r="52" spans="1:7" s="18" customFormat="1" ht="12.95" customHeight="1" x14ac:dyDescent="0.25">
      <c r="A52" s="19" t="s">
        <v>8</v>
      </c>
      <c r="B52" s="19" t="s">
        <v>8</v>
      </c>
      <c r="C52" s="20" t="s">
        <v>100</v>
      </c>
      <c r="D52" s="19"/>
      <c r="E52" s="19" t="s">
        <v>8</v>
      </c>
      <c r="F52" s="19" t="s">
        <v>8</v>
      </c>
      <c r="G52" s="17"/>
    </row>
    <row r="53" spans="1:7" s="18" customFormat="1" ht="12.95" customHeight="1" x14ac:dyDescent="0.25">
      <c r="A53" s="15">
        <v>8</v>
      </c>
      <c r="B53" s="16" t="s">
        <v>101</v>
      </c>
      <c r="C53" s="16" t="s">
        <v>102</v>
      </c>
      <c r="D53" s="17"/>
      <c r="E53" s="15" t="s">
        <v>69</v>
      </c>
      <c r="F53" s="16" t="s">
        <v>56</v>
      </c>
      <c r="G53" s="17">
        <f t="shared" si="2"/>
        <v>0</v>
      </c>
    </row>
    <row r="54" spans="1:7" s="18" customFormat="1" ht="12.95" customHeight="1" x14ac:dyDescent="0.25">
      <c r="A54" s="19" t="s">
        <v>8</v>
      </c>
      <c r="B54" s="19" t="s">
        <v>8</v>
      </c>
      <c r="C54" s="20" t="s">
        <v>70</v>
      </c>
      <c r="D54" s="19"/>
      <c r="E54" s="19" t="s">
        <v>8</v>
      </c>
      <c r="F54" s="19" t="s">
        <v>8</v>
      </c>
      <c r="G54" s="17"/>
    </row>
    <row r="55" spans="1:7" s="18" customFormat="1" ht="12.95" customHeight="1" x14ac:dyDescent="0.25">
      <c r="A55" s="15">
        <v>9</v>
      </c>
      <c r="B55" s="16" t="s">
        <v>81</v>
      </c>
      <c r="C55" s="16" t="s">
        <v>103</v>
      </c>
      <c r="D55" s="17"/>
      <c r="E55" s="15" t="s">
        <v>104</v>
      </c>
      <c r="F55" s="16" t="s">
        <v>56</v>
      </c>
      <c r="G55" s="17">
        <f t="shared" si="2"/>
        <v>0</v>
      </c>
    </row>
    <row r="56" spans="1:7" s="18" customFormat="1" ht="12.95" customHeight="1" x14ac:dyDescent="0.25">
      <c r="A56" s="15">
        <v>10</v>
      </c>
      <c r="B56" s="16" t="s">
        <v>105</v>
      </c>
      <c r="C56" s="16" t="s">
        <v>106</v>
      </c>
      <c r="D56" s="17"/>
      <c r="E56" s="15" t="s">
        <v>107</v>
      </c>
      <c r="F56" s="16" t="s">
        <v>47</v>
      </c>
      <c r="G56" s="17">
        <f t="shared" si="2"/>
        <v>0</v>
      </c>
    </row>
    <row r="57" spans="1:7" s="18" customFormat="1" ht="12.95" customHeight="1" x14ac:dyDescent="0.25">
      <c r="A57" s="19" t="s">
        <v>8</v>
      </c>
      <c r="B57" s="19" t="s">
        <v>8</v>
      </c>
      <c r="C57" s="20" t="s">
        <v>108</v>
      </c>
      <c r="D57" s="19"/>
      <c r="E57" s="19" t="s">
        <v>8</v>
      </c>
      <c r="F57" s="19" t="s">
        <v>8</v>
      </c>
      <c r="G57" s="17"/>
    </row>
    <row r="58" spans="1:7" s="18" customFormat="1" ht="12.95" customHeight="1" x14ac:dyDescent="0.25">
      <c r="A58" s="15">
        <v>11</v>
      </c>
      <c r="B58" s="16" t="s">
        <v>109</v>
      </c>
      <c r="C58" s="16" t="s">
        <v>110</v>
      </c>
      <c r="D58" s="17"/>
      <c r="E58" s="15" t="s">
        <v>111</v>
      </c>
      <c r="F58" s="16" t="s">
        <v>47</v>
      </c>
      <c r="G58" s="17">
        <f t="shared" si="2"/>
        <v>0</v>
      </c>
    </row>
    <row r="59" spans="1:7" s="18" customFormat="1" ht="12.95" customHeight="1" x14ac:dyDescent="0.25">
      <c r="A59" s="19" t="s">
        <v>8</v>
      </c>
      <c r="B59" s="19" t="s">
        <v>8</v>
      </c>
      <c r="C59" s="20" t="s">
        <v>112</v>
      </c>
      <c r="D59" s="19"/>
      <c r="E59" s="19" t="s">
        <v>8</v>
      </c>
      <c r="F59" s="19" t="s">
        <v>8</v>
      </c>
      <c r="G59" s="17"/>
    </row>
    <row r="60" spans="1:7" s="18" customFormat="1" ht="12.95" customHeight="1" x14ac:dyDescent="0.25">
      <c r="A60" s="15">
        <v>12</v>
      </c>
      <c r="B60" s="16" t="s">
        <v>109</v>
      </c>
      <c r="C60" s="16" t="s">
        <v>113</v>
      </c>
      <c r="D60" s="17"/>
      <c r="E60" s="15" t="s">
        <v>46</v>
      </c>
      <c r="F60" s="16" t="s">
        <v>47</v>
      </c>
      <c r="G60" s="17">
        <f t="shared" si="2"/>
        <v>0</v>
      </c>
    </row>
    <row r="61" spans="1:7" s="18" customFormat="1" ht="12.95" customHeight="1" x14ac:dyDescent="0.25">
      <c r="A61" s="15">
        <v>13</v>
      </c>
      <c r="B61" s="16" t="s">
        <v>114</v>
      </c>
      <c r="C61" s="16" t="s">
        <v>115</v>
      </c>
      <c r="D61" s="17"/>
      <c r="E61" s="15" t="s">
        <v>116</v>
      </c>
      <c r="F61" s="16" t="s">
        <v>47</v>
      </c>
      <c r="G61" s="17">
        <f t="shared" si="2"/>
        <v>0</v>
      </c>
    </row>
    <row r="62" spans="1:7" s="18" customFormat="1" ht="12.95" customHeight="1" x14ac:dyDescent="0.25">
      <c r="A62" s="15">
        <v>14</v>
      </c>
      <c r="B62" s="16" t="s">
        <v>85</v>
      </c>
      <c r="C62" s="16" t="s">
        <v>117</v>
      </c>
      <c r="D62" s="17"/>
      <c r="E62" s="15" t="s">
        <v>116</v>
      </c>
      <c r="F62" s="16" t="s">
        <v>47</v>
      </c>
      <c r="G62" s="17">
        <f t="shared" si="2"/>
        <v>0</v>
      </c>
    </row>
    <row r="63" spans="1:7" s="18" customFormat="1" ht="12.95" customHeight="1" x14ac:dyDescent="0.25">
      <c r="A63" s="15">
        <v>15</v>
      </c>
      <c r="B63" s="16" t="s">
        <v>118</v>
      </c>
      <c r="C63" s="16" t="s">
        <v>119</v>
      </c>
      <c r="D63" s="17"/>
      <c r="E63" s="15" t="s">
        <v>120</v>
      </c>
      <c r="F63" s="16" t="s">
        <v>47</v>
      </c>
      <c r="G63" s="17">
        <f t="shared" si="2"/>
        <v>0</v>
      </c>
    </row>
    <row r="64" spans="1:7" s="18" customFormat="1" ht="12.95" customHeight="1" x14ac:dyDescent="0.25">
      <c r="A64" s="15">
        <v>16</v>
      </c>
      <c r="B64" s="16" t="s">
        <v>88</v>
      </c>
      <c r="C64" s="16" t="s">
        <v>121</v>
      </c>
      <c r="D64" s="17"/>
      <c r="E64" s="15" t="s">
        <v>122</v>
      </c>
      <c r="F64" s="16" t="s">
        <v>47</v>
      </c>
      <c r="G64" s="17">
        <f t="shared" si="2"/>
        <v>0</v>
      </c>
    </row>
    <row r="65" spans="1:7" s="18" customFormat="1" ht="12.95" customHeight="1" x14ac:dyDescent="0.25">
      <c r="A65" s="15">
        <v>17</v>
      </c>
      <c r="B65" s="16" t="s">
        <v>91</v>
      </c>
      <c r="C65" s="16" t="s">
        <v>123</v>
      </c>
      <c r="D65" s="17"/>
      <c r="E65" s="15" t="s">
        <v>116</v>
      </c>
      <c r="F65" s="16" t="s">
        <v>47</v>
      </c>
      <c r="G65" s="17">
        <f t="shared" si="2"/>
        <v>0</v>
      </c>
    </row>
    <row r="66" spans="1:7" s="18" customFormat="1" ht="12.95" customHeight="1" x14ac:dyDescent="0.25">
      <c r="A66" s="15">
        <v>18</v>
      </c>
      <c r="B66" s="16" t="s">
        <v>93</v>
      </c>
      <c r="C66" s="16" t="s">
        <v>124</v>
      </c>
      <c r="D66" s="17"/>
      <c r="E66" s="15" t="s">
        <v>125</v>
      </c>
      <c r="F66" s="16" t="s">
        <v>47</v>
      </c>
      <c r="G66" s="17">
        <f t="shared" si="2"/>
        <v>0</v>
      </c>
    </row>
    <row r="67" spans="1:7" s="18" customFormat="1" ht="12.95" customHeight="1" x14ac:dyDescent="0.25">
      <c r="A67" s="15">
        <v>19</v>
      </c>
      <c r="B67" s="16" t="s">
        <v>126</v>
      </c>
      <c r="C67" s="16" t="s">
        <v>127</v>
      </c>
      <c r="D67" s="17"/>
      <c r="E67" s="15" t="s">
        <v>87</v>
      </c>
      <c r="F67" s="16" t="s">
        <v>47</v>
      </c>
      <c r="G67" s="17">
        <f t="shared" si="2"/>
        <v>0</v>
      </c>
    </row>
    <row r="68" spans="1:7" s="18" customFormat="1" ht="12.95" customHeight="1" x14ac:dyDescent="0.25">
      <c r="A68" s="15">
        <v>20</v>
      </c>
      <c r="B68" s="16" t="s">
        <v>95</v>
      </c>
      <c r="C68" s="16" t="s">
        <v>128</v>
      </c>
      <c r="D68" s="17"/>
      <c r="E68" s="15" t="s">
        <v>87</v>
      </c>
      <c r="F68" s="16" t="s">
        <v>47</v>
      </c>
      <c r="G68" s="17">
        <f t="shared" si="2"/>
        <v>0</v>
      </c>
    </row>
    <row r="69" spans="1:7" s="18" customFormat="1" ht="12.95" customHeight="1" x14ac:dyDescent="0.25">
      <c r="A69" s="15">
        <v>21</v>
      </c>
      <c r="B69" s="16" t="s">
        <v>129</v>
      </c>
      <c r="C69" s="16" t="s">
        <v>130</v>
      </c>
      <c r="D69" s="17"/>
      <c r="E69" s="15" t="s">
        <v>131</v>
      </c>
      <c r="F69" s="16" t="s">
        <v>56</v>
      </c>
      <c r="G69" s="17">
        <f t="shared" si="2"/>
        <v>0</v>
      </c>
    </row>
    <row r="70" spans="1:7" s="18" customFormat="1" ht="12.95" customHeight="1" x14ac:dyDescent="0.25">
      <c r="A70" s="19" t="s">
        <v>8</v>
      </c>
      <c r="B70" s="19" t="s">
        <v>8</v>
      </c>
      <c r="C70" s="20" t="s">
        <v>132</v>
      </c>
      <c r="D70" s="19"/>
      <c r="E70" s="19" t="s">
        <v>8</v>
      </c>
      <c r="F70" s="19" t="s">
        <v>8</v>
      </c>
      <c r="G70" s="17"/>
    </row>
    <row r="71" spans="1:7" s="18" customFormat="1" ht="12.95" customHeight="1" x14ac:dyDescent="0.25">
      <c r="A71" s="15">
        <v>22</v>
      </c>
      <c r="B71" s="16" t="s">
        <v>133</v>
      </c>
      <c r="C71" s="16" t="s">
        <v>134</v>
      </c>
      <c r="D71" s="17"/>
      <c r="E71" s="15" t="s">
        <v>135</v>
      </c>
      <c r="F71" s="16" t="s">
        <v>56</v>
      </c>
      <c r="G71" s="17">
        <f t="shared" si="2"/>
        <v>0</v>
      </c>
    </row>
    <row r="72" spans="1:7" s="18" customFormat="1" ht="12.95" customHeight="1" x14ac:dyDescent="0.25">
      <c r="A72" s="19" t="s">
        <v>8</v>
      </c>
      <c r="B72" s="19" t="s">
        <v>8</v>
      </c>
      <c r="C72" s="20" t="s">
        <v>136</v>
      </c>
      <c r="D72" s="19"/>
      <c r="E72" s="19" t="s">
        <v>8</v>
      </c>
      <c r="F72" s="19" t="s">
        <v>8</v>
      </c>
      <c r="G72" s="17"/>
    </row>
    <row r="73" spans="1:7" s="18" customFormat="1" ht="12.95" customHeight="1" x14ac:dyDescent="0.25">
      <c r="A73" s="15">
        <v>23</v>
      </c>
      <c r="B73" s="16" t="s">
        <v>137</v>
      </c>
      <c r="C73" s="16" t="s">
        <v>138</v>
      </c>
      <c r="D73" s="17"/>
      <c r="E73" s="15" t="s">
        <v>139</v>
      </c>
      <c r="F73" s="16" t="s">
        <v>47</v>
      </c>
      <c r="G73" s="17">
        <f t="shared" si="2"/>
        <v>0</v>
      </c>
    </row>
    <row r="74" spans="1:7" s="18" customFormat="1" ht="12.95" customHeight="1" x14ac:dyDescent="0.25">
      <c r="A74" s="19" t="s">
        <v>8</v>
      </c>
      <c r="B74" s="19" t="s">
        <v>8</v>
      </c>
      <c r="C74" s="20" t="s">
        <v>140</v>
      </c>
      <c r="D74" s="19"/>
      <c r="E74" s="19" t="s">
        <v>8</v>
      </c>
      <c r="F74" s="19" t="s">
        <v>8</v>
      </c>
      <c r="G74" s="17"/>
    </row>
    <row r="75" spans="1:7" s="18" customFormat="1" ht="24" customHeight="1" x14ac:dyDescent="0.25">
      <c r="A75" s="15">
        <v>24</v>
      </c>
      <c r="B75" s="16" t="s">
        <v>141</v>
      </c>
      <c r="C75" s="16" t="s">
        <v>142</v>
      </c>
      <c r="D75" s="17"/>
      <c r="E75" s="15" t="s">
        <v>87</v>
      </c>
      <c r="F75" s="16" t="s">
        <v>47</v>
      </c>
      <c r="G75" s="17">
        <f t="shared" si="2"/>
        <v>0</v>
      </c>
    </row>
    <row r="76" spans="1:7" ht="12.95" customHeight="1" x14ac:dyDescent="0.25">
      <c r="A76" s="14"/>
      <c r="B76" s="10"/>
      <c r="C76" s="76" t="s">
        <v>234</v>
      </c>
      <c r="D76" s="76"/>
      <c r="E76" s="76"/>
      <c r="F76" s="76"/>
      <c r="G76" s="11">
        <f>SUM(G51:G75)</f>
        <v>0</v>
      </c>
    </row>
    <row r="77" spans="1:7" ht="12.95" customHeight="1" x14ac:dyDescent="0.25"/>
    <row r="78" spans="1:7" ht="12.95" customHeight="1" x14ac:dyDescent="0.25"/>
    <row r="79" spans="1:7" ht="12.95" customHeight="1" x14ac:dyDescent="0.25"/>
    <row r="80" spans="1:7" ht="2.85" customHeight="1" x14ac:dyDescent="0.25"/>
    <row r="81" spans="1:7" ht="0" hidden="1" customHeight="1" x14ac:dyDescent="0.25"/>
    <row r="82" spans="1:7" ht="17.100000000000001" customHeight="1" x14ac:dyDescent="0.25">
      <c r="A82" s="77" t="s">
        <v>143</v>
      </c>
      <c r="B82" s="78"/>
      <c r="C82" s="78"/>
      <c r="D82" s="78"/>
      <c r="E82" s="78"/>
      <c r="F82" s="78"/>
      <c r="G82" s="78"/>
    </row>
    <row r="83" spans="1:7" ht="2.85" customHeight="1" x14ac:dyDescent="0.25"/>
    <row r="84" spans="1:7" ht="15" customHeight="1" x14ac:dyDescent="0.25">
      <c r="A84" s="5" t="s">
        <v>33</v>
      </c>
      <c r="B84" s="6" t="s">
        <v>34</v>
      </c>
      <c r="C84" s="6" t="s">
        <v>20</v>
      </c>
      <c r="D84" s="5" t="s">
        <v>35</v>
      </c>
      <c r="E84" s="5" t="s">
        <v>36</v>
      </c>
      <c r="F84" s="6" t="s">
        <v>37</v>
      </c>
      <c r="G84" s="5" t="s">
        <v>38</v>
      </c>
    </row>
    <row r="85" spans="1:7" s="18" customFormat="1" ht="12.95" customHeight="1" x14ac:dyDescent="0.25">
      <c r="A85" s="15">
        <v>1</v>
      </c>
      <c r="B85" s="16" t="s">
        <v>144</v>
      </c>
      <c r="C85" s="16" t="s">
        <v>145</v>
      </c>
      <c r="D85" s="17"/>
      <c r="E85" s="15" t="s">
        <v>120</v>
      </c>
      <c r="F85" s="16" t="s">
        <v>47</v>
      </c>
      <c r="G85" s="17">
        <f t="shared" ref="G85:G96" si="3">D85*E85</f>
        <v>0</v>
      </c>
    </row>
    <row r="86" spans="1:7" s="18" customFormat="1" ht="12.95" customHeight="1" x14ac:dyDescent="0.25">
      <c r="A86" s="15">
        <v>2</v>
      </c>
      <c r="B86" s="16" t="s">
        <v>146</v>
      </c>
      <c r="C86" s="16" t="s">
        <v>147</v>
      </c>
      <c r="D86" s="17"/>
      <c r="E86" s="15" t="s">
        <v>87</v>
      </c>
      <c r="F86" s="16" t="s">
        <v>47</v>
      </c>
      <c r="G86" s="17">
        <f t="shared" si="3"/>
        <v>0</v>
      </c>
    </row>
    <row r="87" spans="1:7" s="18" customFormat="1" ht="12.95" customHeight="1" x14ac:dyDescent="0.25">
      <c r="A87" s="15">
        <v>3</v>
      </c>
      <c r="B87" s="16" t="s">
        <v>148</v>
      </c>
      <c r="C87" s="16" t="s">
        <v>149</v>
      </c>
      <c r="D87" s="17"/>
      <c r="E87" s="15" t="s">
        <v>69</v>
      </c>
      <c r="F87" s="16" t="s">
        <v>56</v>
      </c>
      <c r="G87" s="17">
        <f t="shared" si="3"/>
        <v>0</v>
      </c>
    </row>
    <row r="88" spans="1:7" s="18" customFormat="1" ht="12.95" customHeight="1" x14ac:dyDescent="0.25">
      <c r="A88" s="19" t="s">
        <v>8</v>
      </c>
      <c r="B88" s="19" t="s">
        <v>8</v>
      </c>
      <c r="C88" s="20" t="s">
        <v>70</v>
      </c>
      <c r="D88" s="19"/>
      <c r="E88" s="19" t="s">
        <v>8</v>
      </c>
      <c r="F88" s="19" t="s">
        <v>8</v>
      </c>
      <c r="G88" s="17"/>
    </row>
    <row r="89" spans="1:7" s="18" customFormat="1" ht="12.95" customHeight="1" x14ac:dyDescent="0.25">
      <c r="A89" s="15">
        <v>4</v>
      </c>
      <c r="B89" s="16" t="s">
        <v>150</v>
      </c>
      <c r="C89" s="16" t="s">
        <v>151</v>
      </c>
      <c r="D89" s="17"/>
      <c r="E89" s="15" t="s">
        <v>87</v>
      </c>
      <c r="F89" s="16" t="s">
        <v>47</v>
      </c>
      <c r="G89" s="17">
        <f t="shared" si="3"/>
        <v>0</v>
      </c>
    </row>
    <row r="90" spans="1:7" s="18" customFormat="1" ht="12.95" customHeight="1" x14ac:dyDescent="0.25">
      <c r="A90" s="15">
        <v>5</v>
      </c>
      <c r="B90" s="16" t="s">
        <v>152</v>
      </c>
      <c r="C90" s="16" t="s">
        <v>153</v>
      </c>
      <c r="D90" s="17"/>
      <c r="E90" s="15" t="s">
        <v>46</v>
      </c>
      <c r="F90" s="16" t="s">
        <v>47</v>
      </c>
      <c r="G90" s="17">
        <f t="shared" si="3"/>
        <v>0</v>
      </c>
    </row>
    <row r="91" spans="1:7" s="18" customFormat="1" ht="12.95" customHeight="1" x14ac:dyDescent="0.25">
      <c r="A91" s="15">
        <v>6</v>
      </c>
      <c r="B91" s="16" t="s">
        <v>154</v>
      </c>
      <c r="C91" s="16" t="s">
        <v>155</v>
      </c>
      <c r="D91" s="17"/>
      <c r="E91" s="15" t="s">
        <v>87</v>
      </c>
      <c r="F91" s="16" t="s">
        <v>47</v>
      </c>
      <c r="G91" s="17">
        <f t="shared" si="3"/>
        <v>0</v>
      </c>
    </row>
    <row r="92" spans="1:7" s="18" customFormat="1" ht="12.95" customHeight="1" x14ac:dyDescent="0.25">
      <c r="A92" s="15">
        <v>7</v>
      </c>
      <c r="B92" s="16" t="s">
        <v>156</v>
      </c>
      <c r="C92" s="16" t="s">
        <v>157</v>
      </c>
      <c r="D92" s="17"/>
      <c r="E92" s="15" t="s">
        <v>87</v>
      </c>
      <c r="F92" s="16" t="s">
        <v>47</v>
      </c>
      <c r="G92" s="17">
        <f t="shared" si="3"/>
        <v>0</v>
      </c>
    </row>
    <row r="93" spans="1:7" s="18" customFormat="1" ht="12.95" customHeight="1" x14ac:dyDescent="0.25">
      <c r="A93" s="15">
        <v>8</v>
      </c>
      <c r="B93" s="16" t="s">
        <v>158</v>
      </c>
      <c r="C93" s="16" t="s">
        <v>159</v>
      </c>
      <c r="D93" s="17"/>
      <c r="E93" s="15" t="s">
        <v>87</v>
      </c>
      <c r="F93" s="16" t="s">
        <v>47</v>
      </c>
      <c r="G93" s="17">
        <f t="shared" si="3"/>
        <v>0</v>
      </c>
    </row>
    <row r="94" spans="1:7" s="18" customFormat="1" ht="12.95" customHeight="1" x14ac:dyDescent="0.25">
      <c r="A94" s="15">
        <v>9</v>
      </c>
      <c r="B94" s="16" t="s">
        <v>160</v>
      </c>
      <c r="C94" s="16" t="s">
        <v>161</v>
      </c>
      <c r="D94" s="17"/>
      <c r="E94" s="15" t="s">
        <v>87</v>
      </c>
      <c r="F94" s="16" t="s">
        <v>47</v>
      </c>
      <c r="G94" s="17">
        <f t="shared" si="3"/>
        <v>0</v>
      </c>
    </row>
    <row r="95" spans="1:7" s="18" customFormat="1" ht="12.95" customHeight="1" x14ac:dyDescent="0.25">
      <c r="A95" s="15">
        <v>10</v>
      </c>
      <c r="B95" s="16" t="s">
        <v>162</v>
      </c>
      <c r="C95" s="16" t="s">
        <v>163</v>
      </c>
      <c r="D95" s="17"/>
      <c r="E95" s="15" t="s">
        <v>87</v>
      </c>
      <c r="F95" s="16" t="s">
        <v>47</v>
      </c>
      <c r="G95" s="17">
        <f t="shared" si="3"/>
        <v>0</v>
      </c>
    </row>
    <row r="96" spans="1:7" s="18" customFormat="1" ht="12.95" customHeight="1" x14ac:dyDescent="0.25">
      <c r="A96" s="15">
        <v>11</v>
      </c>
      <c r="B96" s="16" t="s">
        <v>164</v>
      </c>
      <c r="C96" s="16" t="s">
        <v>165</v>
      </c>
      <c r="D96" s="17"/>
      <c r="E96" s="15" t="s">
        <v>87</v>
      </c>
      <c r="F96" s="16" t="s">
        <v>47</v>
      </c>
      <c r="G96" s="17">
        <f t="shared" si="3"/>
        <v>0</v>
      </c>
    </row>
    <row r="97" spans="1:7" ht="12.95" customHeight="1" x14ac:dyDescent="0.25">
      <c r="A97" s="14"/>
      <c r="B97" s="10"/>
      <c r="C97" s="76" t="s">
        <v>235</v>
      </c>
      <c r="D97" s="76"/>
      <c r="E97" s="76"/>
      <c r="F97" s="76"/>
      <c r="G97" s="11">
        <f>SUM(G85:G96)</f>
        <v>0</v>
      </c>
    </row>
    <row r="98" spans="1:7" s="18" customFormat="1" ht="12.95" customHeight="1" x14ac:dyDescent="0.25"/>
    <row r="99" spans="1:7" s="18" customFormat="1" ht="12.95" customHeight="1" x14ac:dyDescent="0.25"/>
    <row r="100" spans="1:7" s="18" customFormat="1" ht="12.95" customHeight="1" x14ac:dyDescent="0.25"/>
    <row r="101" spans="1:7" ht="2.85" customHeight="1" x14ac:dyDescent="0.25"/>
    <row r="102" spans="1:7" ht="0" hidden="1" customHeight="1" x14ac:dyDescent="0.25"/>
    <row r="103" spans="1:7" ht="17.100000000000001" customHeight="1" x14ac:dyDescent="0.25">
      <c r="A103" s="77" t="s">
        <v>166</v>
      </c>
      <c r="B103" s="78"/>
      <c r="C103" s="78"/>
      <c r="D103" s="78"/>
      <c r="E103" s="78"/>
      <c r="F103" s="78"/>
      <c r="G103" s="78"/>
    </row>
    <row r="104" spans="1:7" ht="2.85" customHeight="1" x14ac:dyDescent="0.25"/>
    <row r="105" spans="1:7" ht="15" customHeight="1" x14ac:dyDescent="0.25">
      <c r="A105" s="7" t="s">
        <v>33</v>
      </c>
      <c r="B105" s="8" t="s">
        <v>34</v>
      </c>
      <c r="C105" s="8" t="s">
        <v>20</v>
      </c>
      <c r="D105" s="7" t="s">
        <v>35</v>
      </c>
      <c r="E105" s="7" t="s">
        <v>36</v>
      </c>
      <c r="F105" s="8" t="s">
        <v>37</v>
      </c>
      <c r="G105" s="7" t="s">
        <v>38</v>
      </c>
    </row>
    <row r="106" spans="1:7" s="18" customFormat="1" ht="12.95" customHeight="1" x14ac:dyDescent="0.25">
      <c r="A106" s="15">
        <v>1</v>
      </c>
      <c r="B106" s="16" t="s">
        <v>167</v>
      </c>
      <c r="C106" s="16" t="s">
        <v>168</v>
      </c>
      <c r="D106" s="17"/>
      <c r="E106" s="17">
        <v>9</v>
      </c>
      <c r="F106" s="16" t="s">
        <v>47</v>
      </c>
      <c r="G106" s="17">
        <f t="shared" ref="G106:G143" si="4">D106*E106</f>
        <v>0</v>
      </c>
    </row>
    <row r="107" spans="1:7" s="18" customFormat="1" ht="12.95" customHeight="1" x14ac:dyDescent="0.25">
      <c r="A107" s="15">
        <v>2</v>
      </c>
      <c r="B107" s="16" t="s">
        <v>169</v>
      </c>
      <c r="C107" s="16" t="s">
        <v>170</v>
      </c>
      <c r="D107" s="17"/>
      <c r="E107" s="17">
        <v>170</v>
      </c>
      <c r="F107" s="16" t="s">
        <v>56</v>
      </c>
      <c r="G107" s="17">
        <f t="shared" si="4"/>
        <v>0</v>
      </c>
    </row>
    <row r="108" spans="1:7" s="18" customFormat="1" ht="12.95" customHeight="1" x14ac:dyDescent="0.25">
      <c r="A108" s="16" t="s">
        <v>8</v>
      </c>
      <c r="B108" s="16" t="s">
        <v>8</v>
      </c>
      <c r="C108" s="20" t="s">
        <v>132</v>
      </c>
      <c r="D108" s="16"/>
      <c r="E108" s="16" t="s">
        <v>8</v>
      </c>
      <c r="F108" s="16" t="s">
        <v>8</v>
      </c>
      <c r="G108" s="17"/>
    </row>
    <row r="109" spans="1:7" s="18" customFormat="1" ht="12.95" customHeight="1" x14ac:dyDescent="0.25">
      <c r="A109" s="15">
        <v>3</v>
      </c>
      <c r="B109" s="16" t="s">
        <v>171</v>
      </c>
      <c r="C109" s="16" t="s">
        <v>172</v>
      </c>
      <c r="D109" s="17"/>
      <c r="E109" s="17">
        <v>36</v>
      </c>
      <c r="F109" s="16" t="s">
        <v>56</v>
      </c>
      <c r="G109" s="17">
        <f t="shared" si="4"/>
        <v>0</v>
      </c>
    </row>
    <row r="110" spans="1:7" s="18" customFormat="1" ht="12.95" customHeight="1" x14ac:dyDescent="0.25">
      <c r="A110" s="16" t="s">
        <v>8</v>
      </c>
      <c r="B110" s="16" t="s">
        <v>8</v>
      </c>
      <c r="C110" s="20" t="s">
        <v>136</v>
      </c>
      <c r="D110" s="16"/>
      <c r="E110" s="16" t="s">
        <v>8</v>
      </c>
      <c r="F110" s="16" t="s">
        <v>8</v>
      </c>
      <c r="G110" s="17"/>
    </row>
    <row r="111" spans="1:7" s="18" customFormat="1" ht="12.95" customHeight="1" x14ac:dyDescent="0.25">
      <c r="A111" s="15">
        <v>4</v>
      </c>
      <c r="B111" s="16" t="s">
        <v>173</v>
      </c>
      <c r="C111" s="16" t="s">
        <v>174</v>
      </c>
      <c r="D111" s="17"/>
      <c r="E111" s="17">
        <v>1</v>
      </c>
      <c r="F111" s="16" t="s">
        <v>47</v>
      </c>
      <c r="G111" s="17">
        <f t="shared" si="4"/>
        <v>0</v>
      </c>
    </row>
    <row r="112" spans="1:7" s="18" customFormat="1" ht="12.95" customHeight="1" x14ac:dyDescent="0.25">
      <c r="A112" s="15">
        <v>5</v>
      </c>
      <c r="B112" s="16" t="s">
        <v>175</v>
      </c>
      <c r="C112" s="16" t="s">
        <v>176</v>
      </c>
      <c r="D112" s="17"/>
      <c r="E112" s="17">
        <v>12</v>
      </c>
      <c r="F112" s="16" t="s">
        <v>47</v>
      </c>
      <c r="G112" s="17">
        <f t="shared" si="4"/>
        <v>0</v>
      </c>
    </row>
    <row r="113" spans="1:7" s="18" customFormat="1" ht="12.95" customHeight="1" x14ac:dyDescent="0.25">
      <c r="A113" s="16" t="s">
        <v>8</v>
      </c>
      <c r="B113" s="16" t="s">
        <v>8</v>
      </c>
      <c r="C113" s="20" t="s">
        <v>177</v>
      </c>
      <c r="D113" s="16"/>
      <c r="E113" s="16" t="s">
        <v>8</v>
      </c>
      <c r="F113" s="16" t="s">
        <v>8</v>
      </c>
      <c r="G113" s="17"/>
    </row>
    <row r="114" spans="1:7" s="18" customFormat="1" ht="12.95" customHeight="1" x14ac:dyDescent="0.25">
      <c r="A114" s="15">
        <v>6</v>
      </c>
      <c r="B114" s="16" t="s">
        <v>178</v>
      </c>
      <c r="C114" s="16" t="s">
        <v>179</v>
      </c>
      <c r="D114" s="17"/>
      <c r="E114" s="17">
        <v>8</v>
      </c>
      <c r="F114" s="16" t="s">
        <v>47</v>
      </c>
      <c r="G114" s="17">
        <f t="shared" si="4"/>
        <v>0</v>
      </c>
    </row>
    <row r="115" spans="1:7" s="18" customFormat="1" ht="12.95" customHeight="1" x14ac:dyDescent="0.25">
      <c r="A115" s="15">
        <v>7</v>
      </c>
      <c r="B115" s="16" t="s">
        <v>180</v>
      </c>
      <c r="C115" s="16" t="s">
        <v>181</v>
      </c>
      <c r="D115" s="17"/>
      <c r="E115" s="17">
        <v>245</v>
      </c>
      <c r="F115" s="16" t="s">
        <v>56</v>
      </c>
      <c r="G115" s="17">
        <f t="shared" si="4"/>
        <v>0</v>
      </c>
    </row>
    <row r="116" spans="1:7" s="18" customFormat="1" ht="12.95" customHeight="1" x14ac:dyDescent="0.25">
      <c r="A116" s="16" t="s">
        <v>8</v>
      </c>
      <c r="B116" s="16" t="s">
        <v>8</v>
      </c>
      <c r="C116" s="20" t="s">
        <v>70</v>
      </c>
      <c r="D116" s="16"/>
      <c r="E116" s="16" t="s">
        <v>8</v>
      </c>
      <c r="F116" s="16" t="s">
        <v>8</v>
      </c>
      <c r="G116" s="17"/>
    </row>
    <row r="117" spans="1:7" s="18" customFormat="1" ht="12.95" customHeight="1" x14ac:dyDescent="0.25">
      <c r="A117" s="15">
        <v>8</v>
      </c>
      <c r="B117" s="16" t="s">
        <v>182</v>
      </c>
      <c r="C117" s="16" t="s">
        <v>183</v>
      </c>
      <c r="D117" s="17"/>
      <c r="E117" s="17">
        <v>92</v>
      </c>
      <c r="F117" s="16" t="s">
        <v>56</v>
      </c>
      <c r="G117" s="17">
        <f t="shared" si="4"/>
        <v>0</v>
      </c>
    </row>
    <row r="118" spans="1:7" s="18" customFormat="1" ht="12.95" customHeight="1" x14ac:dyDescent="0.25">
      <c r="A118" s="16" t="s">
        <v>8</v>
      </c>
      <c r="B118" s="16" t="s">
        <v>8</v>
      </c>
      <c r="C118" s="20" t="s">
        <v>100</v>
      </c>
      <c r="D118" s="16"/>
      <c r="E118" s="16" t="s">
        <v>8</v>
      </c>
      <c r="F118" s="16" t="s">
        <v>8</v>
      </c>
      <c r="G118" s="17"/>
    </row>
    <row r="119" spans="1:7" s="18" customFormat="1" ht="36" customHeight="1" x14ac:dyDescent="0.25">
      <c r="A119" s="15">
        <v>9</v>
      </c>
      <c r="B119" s="16" t="s">
        <v>184</v>
      </c>
      <c r="C119" s="16" t="s">
        <v>185</v>
      </c>
      <c r="D119" s="17"/>
      <c r="E119" s="17">
        <v>1</v>
      </c>
      <c r="F119" s="16" t="s">
        <v>47</v>
      </c>
      <c r="G119" s="17">
        <f t="shared" si="4"/>
        <v>0</v>
      </c>
    </row>
    <row r="120" spans="1:7" s="18" customFormat="1" ht="36" customHeight="1" x14ac:dyDescent="0.25">
      <c r="A120" s="15">
        <v>10</v>
      </c>
      <c r="B120" s="16" t="s">
        <v>186</v>
      </c>
      <c r="C120" s="16" t="s">
        <v>187</v>
      </c>
      <c r="D120" s="17"/>
      <c r="E120" s="17">
        <v>1</v>
      </c>
      <c r="F120" s="16" t="s">
        <v>47</v>
      </c>
      <c r="G120" s="17">
        <f t="shared" si="4"/>
        <v>0</v>
      </c>
    </row>
    <row r="121" spans="1:7" s="18" customFormat="1" ht="36" customHeight="1" x14ac:dyDescent="0.25">
      <c r="A121" s="15">
        <v>11</v>
      </c>
      <c r="B121" s="16" t="s">
        <v>188</v>
      </c>
      <c r="C121" s="16" t="s">
        <v>189</v>
      </c>
      <c r="D121" s="17"/>
      <c r="E121" s="17">
        <v>4</v>
      </c>
      <c r="F121" s="16" t="s">
        <v>47</v>
      </c>
      <c r="G121" s="17">
        <f t="shared" si="4"/>
        <v>0</v>
      </c>
    </row>
    <row r="122" spans="1:7" s="18" customFormat="1" ht="36" customHeight="1" x14ac:dyDescent="0.25">
      <c r="A122" s="15">
        <v>12</v>
      </c>
      <c r="B122" s="16" t="s">
        <v>190</v>
      </c>
      <c r="C122" s="16" t="s">
        <v>191</v>
      </c>
      <c r="D122" s="17"/>
      <c r="E122" s="17">
        <v>1</v>
      </c>
      <c r="F122" s="16" t="s">
        <v>47</v>
      </c>
      <c r="G122" s="17">
        <f t="shared" si="4"/>
        <v>0</v>
      </c>
    </row>
    <row r="123" spans="1:7" s="18" customFormat="1" ht="36" customHeight="1" x14ac:dyDescent="0.25">
      <c r="A123" s="15">
        <v>13</v>
      </c>
      <c r="B123" s="16" t="s">
        <v>192</v>
      </c>
      <c r="C123" s="16" t="s">
        <v>193</v>
      </c>
      <c r="D123" s="17"/>
      <c r="E123" s="17">
        <v>1</v>
      </c>
      <c r="F123" s="16" t="s">
        <v>47</v>
      </c>
      <c r="G123" s="17">
        <f t="shared" si="4"/>
        <v>0</v>
      </c>
    </row>
    <row r="124" spans="1:7" s="18" customFormat="1" ht="24" customHeight="1" x14ac:dyDescent="0.25">
      <c r="A124" s="15">
        <v>14</v>
      </c>
      <c r="B124" s="16" t="s">
        <v>194</v>
      </c>
      <c r="C124" s="16" t="s">
        <v>195</v>
      </c>
      <c r="D124" s="17"/>
      <c r="E124" s="17">
        <v>2</v>
      </c>
      <c r="F124" s="16" t="s">
        <v>47</v>
      </c>
      <c r="G124" s="17">
        <f t="shared" si="4"/>
        <v>0</v>
      </c>
    </row>
    <row r="125" spans="1:7" s="18" customFormat="1" ht="24" customHeight="1" x14ac:dyDescent="0.25">
      <c r="A125" s="15">
        <v>15</v>
      </c>
      <c r="B125" s="16" t="s">
        <v>196</v>
      </c>
      <c r="C125" s="16" t="s">
        <v>197</v>
      </c>
      <c r="D125" s="17"/>
      <c r="E125" s="17">
        <v>1</v>
      </c>
      <c r="F125" s="16" t="s">
        <v>47</v>
      </c>
      <c r="G125" s="17">
        <f t="shared" si="4"/>
        <v>0</v>
      </c>
    </row>
    <row r="126" spans="1:7" s="18" customFormat="1" ht="24" customHeight="1" x14ac:dyDescent="0.25">
      <c r="A126" s="15">
        <v>16</v>
      </c>
      <c r="B126" s="16" t="s">
        <v>198</v>
      </c>
      <c r="C126" s="16" t="s">
        <v>199</v>
      </c>
      <c r="D126" s="17"/>
      <c r="E126" s="17">
        <v>2</v>
      </c>
      <c r="F126" s="16" t="s">
        <v>47</v>
      </c>
      <c r="G126" s="17">
        <f t="shared" si="4"/>
        <v>0</v>
      </c>
    </row>
    <row r="127" spans="1:7" s="18" customFormat="1" ht="24" customHeight="1" x14ac:dyDescent="0.25">
      <c r="A127" s="15">
        <v>17</v>
      </c>
      <c r="B127" s="16" t="s">
        <v>200</v>
      </c>
      <c r="C127" s="16" t="s">
        <v>201</v>
      </c>
      <c r="D127" s="17"/>
      <c r="E127" s="17">
        <v>2</v>
      </c>
      <c r="F127" s="16" t="s">
        <v>47</v>
      </c>
      <c r="G127" s="17">
        <f t="shared" si="4"/>
        <v>0</v>
      </c>
    </row>
    <row r="128" spans="1:7" s="18" customFormat="1" ht="24" customHeight="1" x14ac:dyDescent="0.25">
      <c r="A128" s="15">
        <v>18</v>
      </c>
      <c r="B128" s="16" t="s">
        <v>202</v>
      </c>
      <c r="C128" s="16" t="s">
        <v>203</v>
      </c>
      <c r="D128" s="17"/>
      <c r="E128" s="17">
        <v>1</v>
      </c>
      <c r="F128" s="16" t="s">
        <v>47</v>
      </c>
      <c r="G128" s="17">
        <f t="shared" si="4"/>
        <v>0</v>
      </c>
    </row>
    <row r="129" spans="1:7" s="18" customFormat="1" ht="24" customHeight="1" x14ac:dyDescent="0.25">
      <c r="A129" s="15">
        <v>19</v>
      </c>
      <c r="B129" s="16" t="s">
        <v>204</v>
      </c>
      <c r="C129" s="16" t="s">
        <v>205</v>
      </c>
      <c r="D129" s="17"/>
      <c r="E129" s="17">
        <v>2</v>
      </c>
      <c r="F129" s="16" t="s">
        <v>47</v>
      </c>
      <c r="G129" s="17">
        <f t="shared" si="4"/>
        <v>0</v>
      </c>
    </row>
    <row r="130" spans="1:7" s="18" customFormat="1" ht="24" customHeight="1" x14ac:dyDescent="0.25">
      <c r="A130" s="15">
        <v>20</v>
      </c>
      <c r="B130" s="16" t="s">
        <v>206</v>
      </c>
      <c r="C130" s="16" t="s">
        <v>207</v>
      </c>
      <c r="D130" s="17"/>
      <c r="E130" s="17">
        <v>1</v>
      </c>
      <c r="F130" s="16" t="s">
        <v>47</v>
      </c>
      <c r="G130" s="17">
        <f t="shared" si="4"/>
        <v>0</v>
      </c>
    </row>
    <row r="131" spans="1:7" s="18" customFormat="1" ht="24" customHeight="1" x14ac:dyDescent="0.25">
      <c r="A131" s="15">
        <v>21</v>
      </c>
      <c r="B131" s="16" t="s">
        <v>208</v>
      </c>
      <c r="C131" s="16" t="s">
        <v>209</v>
      </c>
      <c r="D131" s="17"/>
      <c r="E131" s="17">
        <v>1</v>
      </c>
      <c r="F131" s="16" t="s">
        <v>47</v>
      </c>
      <c r="G131" s="17">
        <f t="shared" si="4"/>
        <v>0</v>
      </c>
    </row>
    <row r="132" spans="1:7" s="18" customFormat="1" ht="24" customHeight="1" x14ac:dyDescent="0.25">
      <c r="A132" s="15">
        <v>22</v>
      </c>
      <c r="B132" s="16" t="s">
        <v>210</v>
      </c>
      <c r="C132" s="16" t="s">
        <v>211</v>
      </c>
      <c r="D132" s="17"/>
      <c r="E132" s="17">
        <v>1</v>
      </c>
      <c r="F132" s="16" t="s">
        <v>47</v>
      </c>
      <c r="G132" s="17">
        <f t="shared" si="4"/>
        <v>0</v>
      </c>
    </row>
    <row r="133" spans="1:7" s="18" customFormat="1" ht="24" customHeight="1" x14ac:dyDescent="0.25">
      <c r="A133" s="15">
        <v>23</v>
      </c>
      <c r="B133" s="16" t="s">
        <v>212</v>
      </c>
      <c r="C133" s="16" t="s">
        <v>213</v>
      </c>
      <c r="D133" s="17"/>
      <c r="E133" s="17">
        <v>1</v>
      </c>
      <c r="F133" s="16" t="s">
        <v>47</v>
      </c>
      <c r="G133" s="17">
        <f t="shared" si="4"/>
        <v>0</v>
      </c>
    </row>
    <row r="134" spans="1:7" s="18" customFormat="1" ht="24" customHeight="1" x14ac:dyDescent="0.25">
      <c r="A134" s="15">
        <v>24</v>
      </c>
      <c r="B134" s="16" t="s">
        <v>214</v>
      </c>
      <c r="C134" s="16" t="s">
        <v>215</v>
      </c>
      <c r="D134" s="17"/>
      <c r="E134" s="17">
        <v>1</v>
      </c>
      <c r="F134" s="16" t="s">
        <v>47</v>
      </c>
      <c r="G134" s="17">
        <f t="shared" si="4"/>
        <v>0</v>
      </c>
    </row>
    <row r="135" spans="1:7" s="18" customFormat="1" ht="24" customHeight="1" x14ac:dyDescent="0.25">
      <c r="A135" s="15">
        <v>25</v>
      </c>
      <c r="B135" s="16" t="s">
        <v>216</v>
      </c>
      <c r="C135" s="16" t="s">
        <v>217</v>
      </c>
      <c r="D135" s="17"/>
      <c r="E135" s="17">
        <v>1</v>
      </c>
      <c r="F135" s="16" t="s">
        <v>47</v>
      </c>
      <c r="G135" s="17">
        <f t="shared" si="4"/>
        <v>0</v>
      </c>
    </row>
    <row r="136" spans="1:7" s="18" customFormat="1" ht="36" customHeight="1" x14ac:dyDescent="0.25">
      <c r="A136" s="15">
        <v>26</v>
      </c>
      <c r="B136" s="16" t="s">
        <v>218</v>
      </c>
      <c r="C136" s="16" t="s">
        <v>219</v>
      </c>
      <c r="D136" s="17"/>
      <c r="E136" s="17">
        <v>1</v>
      </c>
      <c r="F136" s="16" t="s">
        <v>47</v>
      </c>
      <c r="G136" s="17">
        <f t="shared" si="4"/>
        <v>0</v>
      </c>
    </row>
    <row r="137" spans="1:7" s="18" customFormat="1" ht="12.95" customHeight="1" x14ac:dyDescent="0.25">
      <c r="A137" s="15">
        <v>27</v>
      </c>
      <c r="B137" s="16" t="s">
        <v>220</v>
      </c>
      <c r="C137" s="16" t="s">
        <v>221</v>
      </c>
      <c r="D137" s="17"/>
      <c r="E137" s="17">
        <v>7</v>
      </c>
      <c r="F137" s="16" t="s">
        <v>47</v>
      </c>
      <c r="G137" s="17">
        <f t="shared" si="4"/>
        <v>0</v>
      </c>
    </row>
    <row r="138" spans="1:7" s="18" customFormat="1" ht="12.95" customHeight="1" x14ac:dyDescent="0.25">
      <c r="A138" s="15">
        <v>28</v>
      </c>
      <c r="B138" s="16" t="s">
        <v>222</v>
      </c>
      <c r="C138" s="16" t="s">
        <v>223</v>
      </c>
      <c r="D138" s="17"/>
      <c r="E138" s="17">
        <v>1</v>
      </c>
      <c r="F138" s="16" t="s">
        <v>47</v>
      </c>
      <c r="G138" s="17">
        <f t="shared" si="4"/>
        <v>0</v>
      </c>
    </row>
    <row r="139" spans="1:7" s="18" customFormat="1" ht="12.95" customHeight="1" x14ac:dyDescent="0.25">
      <c r="A139" s="15">
        <v>29</v>
      </c>
      <c r="B139" s="16" t="s">
        <v>224</v>
      </c>
      <c r="C139" s="16" t="s">
        <v>225</v>
      </c>
      <c r="D139" s="17"/>
      <c r="E139" s="17">
        <v>190</v>
      </c>
      <c r="F139" s="16" t="s">
        <v>56</v>
      </c>
      <c r="G139" s="17">
        <f t="shared" si="4"/>
        <v>0</v>
      </c>
    </row>
    <row r="140" spans="1:7" s="18" customFormat="1" ht="12.95" customHeight="1" x14ac:dyDescent="0.25">
      <c r="A140" s="16" t="s">
        <v>8</v>
      </c>
      <c r="B140" s="16" t="s">
        <v>8</v>
      </c>
      <c r="C140" s="20" t="s">
        <v>43</v>
      </c>
      <c r="D140" s="16"/>
      <c r="E140" s="16" t="s">
        <v>8</v>
      </c>
      <c r="F140" s="16" t="s">
        <v>8</v>
      </c>
      <c r="G140" s="17"/>
    </row>
    <row r="141" spans="1:7" s="18" customFormat="1" ht="12.95" customHeight="1" x14ac:dyDescent="0.25">
      <c r="A141" s="15">
        <v>30</v>
      </c>
      <c r="B141" s="16" t="s">
        <v>226</v>
      </c>
      <c r="C141" s="16" t="s">
        <v>227</v>
      </c>
      <c r="D141" s="17"/>
      <c r="E141" s="17">
        <v>245</v>
      </c>
      <c r="F141" s="16" t="s">
        <v>56</v>
      </c>
      <c r="G141" s="17">
        <f t="shared" si="4"/>
        <v>0</v>
      </c>
    </row>
    <row r="142" spans="1:7" s="18" customFormat="1" ht="12.95" customHeight="1" x14ac:dyDescent="0.25">
      <c r="A142" s="16" t="s">
        <v>8</v>
      </c>
      <c r="B142" s="16" t="s">
        <v>8</v>
      </c>
      <c r="C142" s="20" t="s">
        <v>70</v>
      </c>
      <c r="D142" s="16"/>
      <c r="E142" s="16" t="s">
        <v>8</v>
      </c>
      <c r="F142" s="16" t="s">
        <v>8</v>
      </c>
      <c r="G142" s="17"/>
    </row>
    <row r="143" spans="1:7" s="18" customFormat="1" ht="12.95" customHeight="1" x14ac:dyDescent="0.25">
      <c r="A143" s="15">
        <v>31</v>
      </c>
      <c r="B143" s="16" t="s">
        <v>228</v>
      </c>
      <c r="C143" s="16" t="s">
        <v>229</v>
      </c>
      <c r="D143" s="17"/>
      <c r="E143" s="17">
        <v>8</v>
      </c>
      <c r="F143" s="16" t="s">
        <v>47</v>
      </c>
      <c r="G143" s="17">
        <f t="shared" si="4"/>
        <v>0</v>
      </c>
    </row>
    <row r="144" spans="1:7" ht="12.95" customHeight="1" x14ac:dyDescent="0.25">
      <c r="A144" s="14"/>
      <c r="B144" s="10"/>
      <c r="C144" s="76" t="s">
        <v>236</v>
      </c>
      <c r="D144" s="76"/>
      <c r="E144" s="76"/>
      <c r="F144" s="76"/>
      <c r="G144" s="11">
        <f>SUM(G106:G143)</f>
        <v>0</v>
      </c>
    </row>
    <row r="145" spans="1:7" s="18" customFormat="1" ht="12.95" customHeight="1" x14ac:dyDescent="0.25">
      <c r="A145" s="15"/>
      <c r="B145" s="16"/>
      <c r="C145" s="16"/>
      <c r="D145" s="17"/>
      <c r="E145" s="17"/>
      <c r="F145" s="16"/>
      <c r="G145" s="17"/>
    </row>
    <row r="146" spans="1:7" s="18" customFormat="1" ht="12.95" customHeight="1" x14ac:dyDescent="0.25">
      <c r="A146" s="15"/>
      <c r="B146" s="16"/>
      <c r="C146" s="16" t="s">
        <v>237</v>
      </c>
      <c r="D146" s="17">
        <f>G107+G109+G115+G117+G139+G141</f>
        <v>0</v>
      </c>
      <c r="E146" s="17">
        <v>5</v>
      </c>
      <c r="F146" s="23" t="s">
        <v>238</v>
      </c>
      <c r="G146" s="17">
        <f>D146*E146/100</f>
        <v>0</v>
      </c>
    </row>
    <row r="147" spans="1:7" ht="12.95" customHeight="1" x14ac:dyDescent="0.25">
      <c r="A147" s="14"/>
      <c r="B147" s="10"/>
      <c r="C147" s="76" t="s">
        <v>239</v>
      </c>
      <c r="D147" s="76"/>
      <c r="E147" s="76"/>
      <c r="F147" s="76"/>
      <c r="G147" s="11">
        <f>SUM(G144:G146)</f>
        <v>0</v>
      </c>
    </row>
    <row r="148" spans="1:7" s="18" customFormat="1" ht="12.95" customHeight="1" x14ac:dyDescent="0.25">
      <c r="A148" s="15"/>
      <c r="B148" s="16"/>
      <c r="C148" s="16"/>
      <c r="D148" s="17"/>
      <c r="E148" s="17"/>
      <c r="F148" s="16"/>
      <c r="G148" s="17"/>
    </row>
    <row r="149" spans="1:7" s="18" customFormat="1" ht="12.95" customHeight="1" x14ac:dyDescent="0.25">
      <c r="A149" s="15"/>
      <c r="B149" s="16"/>
      <c r="C149" s="16"/>
      <c r="D149" s="17"/>
      <c r="E149" s="17"/>
      <c r="F149" s="16"/>
      <c r="G149" s="17"/>
    </row>
  </sheetData>
  <mergeCells count="14">
    <mergeCell ref="A1:G1"/>
    <mergeCell ref="A3:G3"/>
    <mergeCell ref="A2:G2"/>
    <mergeCell ref="C32:F32"/>
    <mergeCell ref="C49:F49"/>
    <mergeCell ref="A38:G38"/>
    <mergeCell ref="A6:G6"/>
    <mergeCell ref="A9:G9"/>
    <mergeCell ref="C76:F76"/>
    <mergeCell ref="C97:F97"/>
    <mergeCell ref="C144:F144"/>
    <mergeCell ref="C147:F147"/>
    <mergeCell ref="A103:G103"/>
    <mergeCell ref="A82:G82"/>
  </mergeCells>
  <pageMargins left="0" right="0" top="0" bottom="0.39370078740157483" header="0" footer="0"/>
  <pageSetup paperSize="9" orientation="portrait" horizontalDpi="300" verticalDpi="300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Titulní list rozpočtu</vt:lpstr>
      <vt:lpstr>Rekapitulace</vt:lpstr>
      <vt:lpstr>Položky všech ceníků</vt:lpstr>
      <vt:lpstr>'Položky všech ceníků'!Názvy_tisku</vt:lpstr>
      <vt:lpstr>'Titulní list rozpočtu'!Názvy_tisku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Jirásek</dc:creator>
  <cp:lastModifiedBy>Lukáš Jirásek</cp:lastModifiedBy>
  <cp:lastPrinted>2018-05-15T09:04:28Z</cp:lastPrinted>
  <dcterms:modified xsi:type="dcterms:W3CDTF">2018-05-15T10:29:55Z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